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4240" windowHeight="13740" tabRatio="795"/>
  </bookViews>
  <sheets>
    <sheet name="Доходы" sheetId="75" r:id="rId1"/>
    <sheet name="Ведомственная 2023-2025" sheetId="76" r:id="rId2"/>
    <sheet name="Субвенции 2023" sheetId="2" r:id="rId3"/>
    <sheet name="Субвенции 2024-2025" sheetId="3" r:id="rId4"/>
    <sheet name="Источники 2023" sheetId="4" r:id="rId5"/>
    <sheet name="Источники 2024-2025" sheetId="5" r:id="rId6"/>
    <sheet name="Функциональная 2023-2025" sheetId="79" r:id="rId7"/>
    <sheet name="Целевые 2023-2025" sheetId="78" r:id="rId8"/>
    <sheet name="Заимствования 2023" sheetId="64" r:id="rId9"/>
    <sheet name="Заимствования 2024-2025" sheetId="65" r:id="rId10"/>
  </sheets>
  <definedNames>
    <definedName name="_xlnm.Print_Titles" localSheetId="0">Доходы!$8:$9</definedName>
    <definedName name="_xlnm.Print_Titles" localSheetId="2">'Субвенции 2023'!$6:$9</definedName>
    <definedName name="_xlnm.Print_Titles" localSheetId="3">'Субвенции 2024-2025'!$7:$9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3" i="4"/>
  <c r="K19" s="1"/>
  <c r="K21" i="64"/>
  <c r="K23" s="1"/>
  <c r="K15"/>
  <c r="K22" i="4" l="1"/>
  <c r="C55" i="2" l="1"/>
  <c r="C54"/>
  <c r="C47" l="1"/>
  <c r="C43" l="1"/>
  <c r="C58"/>
  <c r="C49"/>
  <c r="I11" i="3" l="1"/>
  <c r="I12"/>
  <c r="I13"/>
  <c r="I14"/>
  <c r="I15"/>
  <c r="I16"/>
  <c r="I17"/>
  <c r="I18"/>
  <c r="I19"/>
  <c r="I20"/>
  <c r="I21"/>
  <c r="I22"/>
  <c r="I23"/>
  <c r="I24"/>
  <c r="I25"/>
  <c r="I26"/>
  <c r="I27"/>
  <c r="I29"/>
  <c r="I30"/>
  <c r="I31"/>
  <c r="I33"/>
  <c r="I34"/>
  <c r="I35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H54"/>
  <c r="H45"/>
  <c r="H28" s="1"/>
  <c r="H36"/>
  <c r="I36" s="1"/>
  <c r="H32"/>
  <c r="H10"/>
  <c r="I10" s="1"/>
  <c r="G54"/>
  <c r="G45"/>
  <c r="G36"/>
  <c r="G32"/>
  <c r="I32" s="1"/>
  <c r="G10"/>
  <c r="F11"/>
  <c r="F12"/>
  <c r="F13"/>
  <c r="F14"/>
  <c r="F15"/>
  <c r="F16"/>
  <c r="F17"/>
  <c r="F18"/>
  <c r="F19"/>
  <c r="F20"/>
  <c r="F21"/>
  <c r="F22"/>
  <c r="F23"/>
  <c r="F24"/>
  <c r="F25"/>
  <c r="F26"/>
  <c r="F27"/>
  <c r="F29"/>
  <c r="F30"/>
  <c r="F31"/>
  <c r="F33"/>
  <c r="F35"/>
  <c r="F37"/>
  <c r="F38"/>
  <c r="F40"/>
  <c r="F42"/>
  <c r="F44"/>
  <c r="F46"/>
  <c r="F47"/>
  <c r="F48"/>
  <c r="F49"/>
  <c r="F50"/>
  <c r="F52"/>
  <c r="F53"/>
  <c r="F54"/>
  <c r="F55"/>
  <c r="F56"/>
  <c r="F57"/>
  <c r="E51"/>
  <c r="E45"/>
  <c r="E43"/>
  <c r="E41"/>
  <c r="E39"/>
  <c r="E36"/>
  <c r="E34"/>
  <c r="E32"/>
  <c r="E28" s="1"/>
  <c r="E10"/>
  <c r="D11" i="2"/>
  <c r="D12"/>
  <c r="D13"/>
  <c r="D14"/>
  <c r="D15"/>
  <c r="D16"/>
  <c r="D17"/>
  <c r="D18"/>
  <c r="D19"/>
  <c r="D20"/>
  <c r="D21"/>
  <c r="D22"/>
  <c r="D23"/>
  <c r="D24"/>
  <c r="D25"/>
  <c r="D26"/>
  <c r="D28"/>
  <c r="D30"/>
  <c r="D32"/>
  <c r="D35"/>
  <c r="D36"/>
  <c r="D38"/>
  <c r="D39"/>
  <c r="D40"/>
  <c r="D41"/>
  <c r="D45"/>
  <c r="D46"/>
  <c r="D47"/>
  <c r="D48"/>
  <c r="D49"/>
  <c r="D50"/>
  <c r="D52"/>
  <c r="D53"/>
  <c r="D54"/>
  <c r="D55"/>
  <c r="D56"/>
  <c r="D57"/>
  <c r="D58"/>
  <c r="D59"/>
  <c r="D61"/>
  <c r="C60"/>
  <c r="C51"/>
  <c r="C44"/>
  <c r="C42"/>
  <c r="C37"/>
  <c r="C34"/>
  <c r="C33"/>
  <c r="C31"/>
  <c r="C29"/>
  <c r="C27"/>
  <c r="C10"/>
  <c r="E58" i="3" l="1"/>
  <c r="G28"/>
  <c r="G58" s="1"/>
  <c r="H58"/>
  <c r="C62" i="2"/>
  <c r="B60"/>
  <c r="D60" s="1"/>
  <c r="B51"/>
  <c r="D51" s="1"/>
  <c r="B44"/>
  <c r="D44" s="1"/>
  <c r="B43"/>
  <c r="D43" s="1"/>
  <c r="B42"/>
  <c r="D42" s="1"/>
  <c r="B37"/>
  <c r="D37" s="1"/>
  <c r="B34"/>
  <c r="D34" s="1"/>
  <c r="B33"/>
  <c r="D33" s="1"/>
  <c r="B31"/>
  <c r="D31" s="1"/>
  <c r="B29"/>
  <c r="B27" s="1"/>
  <c r="D27" s="1"/>
  <c r="B10"/>
  <c r="D10" s="1"/>
  <c r="D29" l="1"/>
  <c r="I58" i="3"/>
  <c r="I28"/>
  <c r="B62" i="2"/>
  <c r="D62" s="1"/>
  <c r="B43" i="3"/>
  <c r="F43" s="1"/>
  <c r="B41"/>
  <c r="F41" s="1"/>
  <c r="B39"/>
  <c r="F39" s="1"/>
  <c r="B36"/>
  <c r="F36" s="1"/>
  <c r="B34"/>
  <c r="F34" s="1"/>
  <c r="B51" l="1"/>
  <c r="F51" s="1"/>
  <c r="B45"/>
  <c r="F45" s="1"/>
  <c r="B32"/>
  <c r="F32" s="1"/>
  <c r="N13" i="5" l="1"/>
  <c r="N15"/>
  <c r="N19"/>
  <c r="N18" s="1"/>
  <c r="K13"/>
  <c r="K15"/>
  <c r="K12" i="4"/>
  <c r="K18"/>
  <c r="M21" i="65" l="1"/>
  <c r="K21"/>
  <c r="M14"/>
  <c r="K14"/>
  <c r="B28" i="3" l="1"/>
  <c r="F28" s="1"/>
  <c r="F51" i="2"/>
  <c r="C10" i="3"/>
  <c r="D10"/>
  <c r="B10"/>
  <c r="F10" s="1"/>
  <c r="B58" l="1"/>
  <c r="F58" s="1"/>
  <c r="J46"/>
  <c r="C46"/>
  <c r="E60" i="2" l="1"/>
  <c r="F26"/>
  <c r="F58" l="1"/>
  <c r="C57" i="3"/>
  <c r="J49"/>
  <c r="C49"/>
  <c r="C29" l="1"/>
  <c r="C32"/>
  <c r="J15" l="1"/>
  <c r="C37" l="1"/>
  <c r="J50" l="1"/>
  <c r="C50"/>
  <c r="K57" l="1"/>
  <c r="D57"/>
  <c r="C43"/>
  <c r="C47" l="1"/>
  <c r="J47" l="1"/>
  <c r="C48"/>
  <c r="L8" i="4" l="1"/>
  <c r="C45" i="3" l="1"/>
  <c r="L28" i="4" l="1"/>
  <c r="L32"/>
  <c r="L22"/>
  <c r="L23"/>
  <c r="L19"/>
  <c r="L18"/>
  <c r="L13"/>
  <c r="L12"/>
  <c r="L9"/>
  <c r="L11"/>
  <c r="F54" i="2" l="1"/>
  <c r="F53" l="1"/>
  <c r="J14" i="3"/>
  <c r="C28" l="1"/>
  <c r="C58" s="1"/>
  <c r="F52" i="2" l="1"/>
  <c r="K31" i="3" l="1"/>
  <c r="K32"/>
  <c r="K33"/>
  <c r="K36"/>
  <c r="K37"/>
  <c r="K39"/>
  <c r="K40"/>
  <c r="K41"/>
  <c r="K42"/>
  <c r="K43"/>
  <c r="K45"/>
  <c r="K46"/>
  <c r="K47"/>
  <c r="K48"/>
  <c r="K49"/>
  <c r="K50"/>
  <c r="K51"/>
  <c r="K55"/>
  <c r="K29"/>
  <c r="K13"/>
  <c r="K14"/>
  <c r="K15"/>
  <c r="K16"/>
  <c r="K17"/>
  <c r="K19"/>
  <c r="K20"/>
  <c r="K21"/>
  <c r="K22"/>
  <c r="K23"/>
  <c r="K24"/>
  <c r="K25"/>
  <c r="K26"/>
  <c r="K27"/>
  <c r="K11"/>
  <c r="D31"/>
  <c r="D32"/>
  <c r="D33"/>
  <c r="D36"/>
  <c r="D37"/>
  <c r="D39"/>
  <c r="D40"/>
  <c r="D41"/>
  <c r="D42"/>
  <c r="D43"/>
  <c r="D45"/>
  <c r="D46"/>
  <c r="D47"/>
  <c r="D48"/>
  <c r="D49"/>
  <c r="D50"/>
  <c r="D51"/>
  <c r="D55"/>
  <c r="D29"/>
  <c r="F61" i="2"/>
  <c r="F60" s="1"/>
  <c r="F28"/>
  <c r="F29"/>
  <c r="F30"/>
  <c r="F31"/>
  <c r="F32"/>
  <c r="F35"/>
  <c r="F36"/>
  <c r="F38"/>
  <c r="F39"/>
  <c r="F40"/>
  <c r="F41"/>
  <c r="F42"/>
  <c r="F43"/>
  <c r="F44"/>
  <c r="F47"/>
  <c r="F48"/>
  <c r="F49"/>
  <c r="F50"/>
  <c r="F59"/>
  <c r="F13"/>
  <c r="F14"/>
  <c r="F15"/>
  <c r="F16"/>
  <c r="F17"/>
  <c r="F18"/>
  <c r="F19"/>
  <c r="F20"/>
  <c r="F21"/>
  <c r="F22"/>
  <c r="F23"/>
  <c r="F24"/>
  <c r="F25"/>
  <c r="F11"/>
  <c r="E27"/>
  <c r="D28" i="3" l="1"/>
  <c r="D58" s="1"/>
  <c r="F34" i="2"/>
  <c r="O10" i="5"/>
  <c r="O13"/>
  <c r="O14"/>
  <c r="O15"/>
  <c r="O16"/>
  <c r="O18"/>
  <c r="O19"/>
  <c r="O20"/>
  <c r="O25"/>
  <c r="O29"/>
  <c r="O9"/>
  <c r="N28"/>
  <c r="N27" s="1"/>
  <c r="N26" s="1"/>
  <c r="N24"/>
  <c r="N17"/>
  <c r="O17" s="1"/>
  <c r="N12"/>
  <c r="L10"/>
  <c r="L13"/>
  <c r="L14"/>
  <c r="L15"/>
  <c r="L16"/>
  <c r="L18"/>
  <c r="L19"/>
  <c r="L20"/>
  <c r="L25"/>
  <c r="L29"/>
  <c r="L9"/>
  <c r="K28"/>
  <c r="K27" s="1"/>
  <c r="K26" s="1"/>
  <c r="K24"/>
  <c r="K23" s="1"/>
  <c r="K17"/>
  <c r="K12"/>
  <c r="L14" i="4"/>
  <c r="L15"/>
  <c r="K31"/>
  <c r="K27"/>
  <c r="J28" i="3"/>
  <c r="J12"/>
  <c r="K12" s="1"/>
  <c r="J10" l="1"/>
  <c r="K10" s="1"/>
  <c r="K26" i="4"/>
  <c r="L26" s="1"/>
  <c r="L27"/>
  <c r="K30"/>
  <c r="L31"/>
  <c r="O12" i="5"/>
  <c r="O24"/>
  <c r="O26"/>
  <c r="O28"/>
  <c r="N23"/>
  <c r="O27"/>
  <c r="K22"/>
  <c r="K21" s="1"/>
  <c r="K11" s="1"/>
  <c r="J58" i="3"/>
  <c r="K58" s="1"/>
  <c r="K28"/>
  <c r="K25" i="4" l="1"/>
  <c r="L25" s="1"/>
  <c r="K29"/>
  <c r="L29" s="1"/>
  <c r="L30"/>
  <c r="N22" i="5"/>
  <c r="O23"/>
  <c r="K30"/>
  <c r="K24" i="4" l="1"/>
  <c r="K10"/>
  <c r="L10" s="1"/>
  <c r="K33"/>
  <c r="L33" s="1"/>
  <c r="L24"/>
  <c r="O22" i="5"/>
  <c r="N21"/>
  <c r="N11" s="1"/>
  <c r="F12" i="2"/>
  <c r="E10" l="1"/>
  <c r="F10" s="1"/>
  <c r="O21" i="5"/>
  <c r="N30"/>
  <c r="O30" s="1"/>
  <c r="O11"/>
  <c r="F27" i="2"/>
  <c r="E62" l="1"/>
  <c r="F62" s="1"/>
  <c r="L17" i="5"/>
  <c r="L12" l="1"/>
  <c r="L28"/>
  <c r="L24"/>
  <c r="L27" l="1"/>
  <c r="L26"/>
  <c r="L23"/>
  <c r="L22" l="1"/>
  <c r="L21" l="1"/>
  <c r="G25" i="2"/>
  <c r="H25" s="1"/>
  <c r="G24"/>
  <c r="H24" s="1"/>
  <c r="G23"/>
  <c r="H23" s="1"/>
  <c r="H22"/>
  <c r="H21"/>
  <c r="G20"/>
  <c r="H20" s="1"/>
  <c r="H19"/>
  <c r="H18"/>
  <c r="G17"/>
  <c r="L11" i="5" l="1"/>
  <c r="L30"/>
  <c r="G10" i="2"/>
  <c r="G62" s="1"/>
  <c r="H17"/>
  <c r="H62" l="1"/>
  <c r="H10"/>
</calcChain>
</file>

<file path=xl/sharedStrings.xml><?xml version="1.0" encoding="utf-8"?>
<sst xmlns="http://schemas.openxmlformats.org/spreadsheetml/2006/main" count="15062" uniqueCount="1204">
  <si>
    <t>Приложение № 9</t>
  </si>
  <si>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</si>
  <si>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</si>
  <si>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</si>
  <si>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</si>
  <si>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</si>
  <si>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</si>
  <si>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</si>
  <si>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</si>
  <si>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</si>
  <si>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</si>
  <si>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</si>
  <si>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</si>
  <si>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</si>
  <si>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2023 год</t>
  </si>
  <si>
    <t>Приложение № 6</t>
  </si>
  <si>
    <t>2024 год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</si>
  <si>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</si>
  <si>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</si>
  <si>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</si>
  <si>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</si>
  <si>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</si>
  <si>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</si>
  <si>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</si>
  <si>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</si>
  <si>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</si>
  <si>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</si>
  <si>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Субсидии всего, в том числе на: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</si>
  <si>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</si>
  <si>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</si>
  <si>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реализацию мероприятий по обеспечению жильем молодых семей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</si>
  <si>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</si>
  <si>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</si>
  <si>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</si>
  <si>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</si>
  <si>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</si>
  <si>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</si>
  <si>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</si>
  <si>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</si>
  <si>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</si>
  <si>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</si>
  <si>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</si>
  <si>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>строительство и реконструкцию (модернизацию) объектов питьевого водоснабжения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</si>
  <si>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</si>
  <si>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</si>
  <si>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осуществление государственных полномочий Московской области в области земельных отношений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</si>
  <si>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</si>
  <si>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</si>
  <si>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</si>
  <si>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</si>
  <si>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</si>
  <si>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</si>
  <si>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</si>
  <si>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</si>
  <si>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</si>
  <si>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</si>
  <si>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</si>
  <si>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</si>
  <si>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</si>
  <si>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</si>
  <si>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</si>
  <si>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</si>
  <si>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</si>
  <si>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Получение кредитов от кредитных организаций бюджетами городских округов в валюте Российской Федерации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</si>
  <si>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</si>
  <si>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</si>
  <si>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</si>
  <si>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</si>
  <si>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</si>
  <si>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</si>
  <si>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</si>
  <si>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</si>
  <si>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</si>
  <si>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</si>
  <si>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</si>
  <si>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</si>
  <si>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</si>
  <si>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</si>
  <si>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</si>
  <si>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</si>
  <si>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</si>
  <si>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</si>
  <si>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</si>
  <si>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</si>
  <si>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</si>
  <si>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</si>
  <si>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</si>
  <si>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</si>
  <si>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 xml:space="preserve">Источники внутреннего финансирования дефицита бюджета городского округа Мытищи на плановый период  2023 и 2024 годов  </t>
  </si>
  <si>
    <t>Итого</t>
  </si>
  <si>
    <t>Иные межбюджетные трансферты всего, в том числе на:</t>
  </si>
  <si>
    <t xml:space="preserve"> реализацию отдельных мероприятий муниципальных программ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</si>
  <si>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</si>
  <si>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</si>
  <si>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</si>
  <si>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</si>
  <si>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</si>
  <si>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</si>
  <si>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</si>
  <si>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</si>
  <si>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</si>
  <si>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</si>
  <si>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</si>
  <si>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</si>
  <si>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</si>
  <si>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</si>
  <si>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</si>
  <si>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</si>
  <si>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</si>
  <si>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</si>
  <si>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</si>
  <si>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</si>
  <si>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</si>
  <si>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</si>
  <si>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</si>
  <si>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</si>
  <si>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</si>
  <si>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</si>
  <si>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</si>
  <si>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0420300000</t>
  </si>
  <si>
    <t>0420000000</t>
  </si>
  <si>
    <t>0400000000</t>
  </si>
  <si>
    <t>Муниципальная программа "Социальная защита населения"</t>
  </si>
  <si>
    <t>Массовый спорт</t>
  </si>
  <si>
    <t>Субсидии бюджетным учреждениям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</si>
  <si>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</si>
  <si>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</si>
  <si>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</si>
  <si>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</si>
  <si>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</si>
  <si>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</si>
  <si>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</si>
  <si>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</si>
  <si>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</si>
  <si>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</si>
  <si>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</si>
  <si>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</si>
  <si>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08</t>
  </si>
  <si>
    <t>944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</si>
  <si>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</si>
  <si>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</si>
  <si>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"Обеспечение функций культурно-досуговых учреждений"</t>
  </si>
  <si>
    <t>350</t>
  </si>
  <si>
    <t>Премии и гранты</t>
  </si>
  <si>
    <t>Стипендии в области образования, культуры и искусства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</si>
  <si>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</si>
  <si>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</si>
  <si>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</si>
  <si>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</si>
  <si>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</si>
  <si>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</si>
  <si>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</si>
  <si>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</si>
  <si>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</si>
  <si>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02301L5198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</si>
  <si>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</si>
  <si>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</si>
  <si>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</si>
  <si>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</si>
  <si>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</si>
  <si>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</si>
  <si>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</si>
  <si>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</si>
  <si>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</si>
  <si>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</si>
  <si>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0200000000</t>
  </si>
  <si>
    <t>Культура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</si>
  <si>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</si>
  <si>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</si>
  <si>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</si>
  <si>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</si>
  <si>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</si>
  <si>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</si>
  <si>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</si>
  <si>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</si>
  <si>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</si>
  <si>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</si>
  <si>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</si>
  <si>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</si>
  <si>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</si>
  <si>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</si>
  <si>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</si>
  <si>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</si>
  <si>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0310000000</t>
  </si>
  <si>
    <t>0300000000</t>
  </si>
  <si>
    <t>Муниципальная программа "Образование"</t>
  </si>
  <si>
    <t>Охрана семьи и детства</t>
  </si>
  <si>
    <t>09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</si>
  <si>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</si>
  <si>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</si>
  <si>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</si>
  <si>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</si>
  <si>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</si>
  <si>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</si>
  <si>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Мероприятия по организации отдыха детей в каникулярное время</t>
  </si>
  <si>
    <t>Обеспечение деятельности прочих учреждений образования</t>
  </si>
  <si>
    <t>Мероприятия в сфере образования</t>
  </si>
  <si>
    <t>Другие вопросы в области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</si>
  <si>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</si>
  <si>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</si>
  <si>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</si>
  <si>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"Дополнительное образование, воспитание и психолого-социальное сопровождение детей"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</si>
  <si>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</si>
  <si>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</si>
  <si>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</si>
  <si>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</si>
  <si>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</si>
  <si>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</si>
  <si>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Федеральный проект "Современная школа"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</si>
  <si>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</si>
  <si>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Общее образование</t>
  </si>
  <si>
    <t>031P2S2330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</si>
  <si>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</si>
  <si>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</si>
  <si>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</si>
  <si>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</si>
  <si>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</si>
  <si>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</si>
  <si>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</si>
  <si>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</si>
  <si>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</si>
  <si>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</si>
  <si>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06</t>
  </si>
  <si>
    <t>904</t>
  </si>
  <si>
    <t>Расходы на выплаты персоналу государственных (муниципальных) органов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</si>
  <si>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</si>
  <si>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</si>
  <si>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</si>
  <si>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</si>
  <si>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</si>
  <si>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</si>
  <si>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</si>
  <si>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</si>
  <si>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</si>
  <si>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</si>
  <si>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</si>
  <si>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</si>
  <si>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</si>
  <si>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</si>
  <si>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</si>
  <si>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</si>
  <si>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</si>
  <si>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</si>
  <si>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13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</si>
  <si>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</si>
  <si>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</si>
  <si>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</si>
  <si>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</t>
  </si>
  <si>
    <t>1520100000</t>
  </si>
  <si>
    <t>Основное мероприятие "Информационная инфраструктура"</t>
  </si>
  <si>
    <t>1310700000</t>
  </si>
  <si>
    <t>Основное мероприятие "Организация создания и эксплуатации сети объектов наружной рекламы"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</si>
  <si>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</si>
  <si>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</si>
  <si>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</si>
  <si>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</si>
  <si>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</si>
  <si>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</si>
  <si>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</si>
  <si>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</si>
  <si>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</si>
  <si>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</si>
  <si>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</si>
  <si>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1800000000</t>
  </si>
  <si>
    <t>Муниципальная программа "Строительство объектов социальной инфраструктуры"</t>
  </si>
  <si>
    <t>Оказание поддержки социально ориентированным некоммерческим организациям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</si>
  <si>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</si>
  <si>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</si>
  <si>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</si>
  <si>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</si>
  <si>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</si>
  <si>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</si>
  <si>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</si>
  <si>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</si>
  <si>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</si>
  <si>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</si>
  <si>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</si>
  <si>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</si>
  <si>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</si>
  <si>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</si>
  <si>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</si>
  <si>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</si>
  <si>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</si>
  <si>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</si>
  <si>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</si>
  <si>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</si>
  <si>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</si>
  <si>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09401S0220</t>
  </si>
  <si>
    <t>Компенсация оплаты основного долга по ипотечному жилищному кредиту</t>
  </si>
  <si>
    <t>0940100000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</si>
  <si>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</si>
  <si>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0940000000</t>
  </si>
  <si>
    <t>Подпрограмма "Социальная ипотека"</t>
  </si>
  <si>
    <t>0410000000</t>
  </si>
  <si>
    <t>Подпрограмма "Социальная поддержка граждан"</t>
  </si>
  <si>
    <t>Социальное обеспечение населения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</si>
  <si>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</si>
  <si>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</si>
  <si>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</si>
  <si>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</si>
  <si>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</si>
  <si>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</si>
  <si>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</si>
  <si>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</si>
  <si>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</si>
  <si>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</si>
  <si>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</si>
  <si>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</si>
  <si>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</si>
  <si>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1230000000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</si>
  <si>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</si>
  <si>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</si>
  <si>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</si>
  <si>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</si>
  <si>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</si>
  <si>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</si>
  <si>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1830200400</t>
  </si>
  <si>
    <t>Создание и развитие объектов общего образования (включая реконструкцию со строительством пристроек)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</si>
  <si>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</si>
  <si>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</si>
  <si>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</si>
  <si>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</si>
  <si>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Проектирование и строительство дошкольных образовательных организаций в целях синхронизации с жилой застройкой</t>
  </si>
  <si>
    <t>18301S4440</t>
  </si>
  <si>
    <t>Проектирование и строительство дошкольных образовательных организаций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</si>
  <si>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</si>
  <si>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</si>
  <si>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</si>
  <si>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0700000000</t>
  </si>
  <si>
    <t>Муниципальная программа "Экология и окружающая среда"</t>
  </si>
  <si>
    <t>0740162050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</si>
  <si>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</si>
  <si>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</si>
  <si>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</si>
  <si>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</si>
  <si>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</si>
  <si>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</si>
  <si>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</si>
  <si>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</si>
  <si>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</si>
  <si>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</si>
  <si>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</si>
  <si>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</si>
  <si>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</si>
  <si>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</si>
  <si>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</si>
  <si>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</si>
  <si>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</si>
  <si>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</si>
  <si>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1020000000</t>
  </si>
  <si>
    <t>Подпрограмма "Системы водоотведения"</t>
  </si>
  <si>
    <t>1000000000</t>
  </si>
  <si>
    <t>Сбор, удаление отходов и очистка сточных вод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</si>
  <si>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</si>
  <si>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</si>
  <si>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</si>
  <si>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1720100000</t>
  </si>
  <si>
    <t>1720000000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</si>
  <si>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</si>
  <si>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</si>
  <si>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</si>
  <si>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</si>
  <si>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</si>
  <si>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</si>
  <si>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1620400000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</si>
  <si>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</si>
  <si>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</si>
  <si>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</si>
  <si>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</si>
  <si>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0810700000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</si>
  <si>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</si>
  <si>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</si>
  <si>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</si>
  <si>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</si>
  <si>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</si>
  <si>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</si>
  <si>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1730000000</t>
  </si>
  <si>
    <t>1080100000</t>
  </si>
  <si>
    <t>1080000000</t>
  </si>
  <si>
    <t>1030500000</t>
  </si>
  <si>
    <t>Реализация отдельных мероприятий муниципальных программ</t>
  </si>
  <si>
    <t>1030000000</t>
  </si>
  <si>
    <t>1010000000</t>
  </si>
  <si>
    <t>Подпрограмма "Чистая вода"</t>
  </si>
  <si>
    <t>Коммунальное хозяйство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</si>
  <si>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</si>
  <si>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</si>
  <si>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</si>
  <si>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</si>
  <si>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</si>
  <si>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</si>
  <si>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</si>
  <si>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</si>
  <si>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</si>
  <si>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</si>
  <si>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Жилищное хозяйство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</si>
  <si>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</si>
  <si>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</si>
  <si>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</si>
  <si>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</si>
  <si>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</si>
  <si>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</si>
  <si>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</si>
  <si>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</si>
  <si>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</si>
  <si>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</si>
  <si>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</si>
  <si>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</si>
  <si>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</si>
  <si>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</si>
  <si>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</si>
  <si>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</si>
  <si>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</si>
  <si>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</si>
  <si>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</si>
  <si>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</si>
  <si>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</si>
  <si>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</si>
  <si>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</si>
  <si>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</si>
  <si>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</si>
  <si>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Связь и информатика</t>
  </si>
  <si>
    <t>Софинансирование работ по капитальному ремонту и ремонту автомобильных дорог общего пользования местного значения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</si>
  <si>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</si>
  <si>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</si>
  <si>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</si>
  <si>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</si>
  <si>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</si>
  <si>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</si>
  <si>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</si>
  <si>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</si>
  <si>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</si>
  <si>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</si>
  <si>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</si>
  <si>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</si>
  <si>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</si>
  <si>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</si>
  <si>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</si>
  <si>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</si>
  <si>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</si>
  <si>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</si>
  <si>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</si>
  <si>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</si>
  <si>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</si>
  <si>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Развитие приоритетных отраслей агропромышленного комплекса</t>
  </si>
  <si>
    <t>0610000000</t>
  </si>
  <si>
    <t>Подпрограмма "Развитие отраслей сельского хозяйства и перерабатывающей промышленности"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</si>
  <si>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</si>
  <si>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</si>
  <si>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</si>
  <si>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Общеэкономические вопросы</t>
  </si>
  <si>
    <t>14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</si>
  <si>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</si>
  <si>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</si>
  <si>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</si>
  <si>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</si>
  <si>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0810300000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</si>
  <si>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</si>
  <si>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</si>
  <si>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</si>
  <si>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</si>
  <si>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</si>
  <si>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</si>
  <si>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</si>
  <si>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Другие вопросы в области национальной безопасности и правоохранительной деятельности</t>
  </si>
  <si>
    <t>0860100000</t>
  </si>
  <si>
    <t>0860000000</t>
  </si>
  <si>
    <t>360</t>
  </si>
  <si>
    <t>Иные выплаты населению</t>
  </si>
  <si>
    <t>Обеспечение первичных мер пожарной безопасности в границах городского округа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</si>
  <si>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</si>
  <si>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</si>
  <si>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</si>
  <si>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</si>
  <si>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</si>
  <si>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</si>
  <si>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</si>
  <si>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Осуществление мероприятий по обеспечению безопасности людей на водных объектах, охране их жизни и здоровья</t>
  </si>
  <si>
    <t>Участие в предупреждении и ликвидации последствий чрезвычайных ситуаций в границах городского округа</t>
  </si>
  <si>
    <t>0820000000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</si>
  <si>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</si>
  <si>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</si>
  <si>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</si>
  <si>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</si>
  <si>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</si>
  <si>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1640100130</t>
  </si>
  <si>
    <t>Обеспечение деятельности органов местного самоуправления</t>
  </si>
  <si>
    <t>1640100000</t>
  </si>
  <si>
    <t>1640000000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</si>
  <si>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</si>
  <si>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</si>
  <si>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</si>
  <si>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</si>
  <si>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</si>
  <si>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</si>
  <si>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1250100870</t>
  </si>
  <si>
    <t>Взносы в общественные организации</t>
  </si>
  <si>
    <t>830</t>
  </si>
  <si>
    <t>1250100130</t>
  </si>
  <si>
    <t>Исполнение судебных актов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</si>
  <si>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</si>
  <si>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</si>
  <si>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</si>
  <si>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</si>
  <si>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</si>
  <si>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</si>
  <si>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</si>
  <si>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</si>
  <si>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</si>
  <si>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</si>
  <si>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</si>
  <si>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</si>
  <si>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</si>
  <si>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</si>
  <si>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</si>
  <si>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</si>
  <si>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</si>
  <si>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</si>
  <si>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</si>
  <si>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</si>
  <si>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Сумма (тыс. руб.)</t>
  </si>
  <si>
    <t>ВР</t>
  </si>
  <si>
    <t>ЦСР</t>
  </si>
  <si>
    <t>Пр</t>
  </si>
  <si>
    <t>Рз</t>
  </si>
  <si>
    <t>Наименования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</si>
  <si>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</si>
  <si>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</si>
  <si>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</si>
  <si>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152E4S1690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</si>
  <si>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</si>
  <si>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</si>
  <si>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</si>
  <si>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</si>
  <si>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>Приложение № 10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</si>
  <si>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</si>
  <si>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</si>
  <si>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</si>
  <si>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</si>
  <si>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</si>
  <si>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</si>
  <si>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</si>
  <si>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</si>
  <si>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</si>
  <si>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</si>
  <si>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</si>
  <si>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</si>
  <si>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</si>
  <si>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</si>
  <si>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</si>
  <si>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</si>
  <si>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</si>
  <si>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</si>
  <si>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</si>
  <si>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</si>
  <si>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</si>
  <si>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</si>
  <si>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</si>
  <si>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</si>
  <si>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</si>
  <si>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</si>
  <si>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</si>
  <si>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</si>
  <si>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</si>
  <si>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</si>
  <si>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</si>
  <si>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</si>
  <si>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</si>
  <si>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</si>
  <si>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</si>
  <si>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</si>
  <si>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</si>
  <si>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</si>
  <si>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</si>
  <si>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</si>
  <si>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</si>
  <si>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</si>
  <si>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</si>
  <si>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</si>
  <si>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</si>
  <si>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</si>
  <si>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</si>
  <si>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</si>
  <si>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</si>
  <si>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</si>
  <si>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</si>
  <si>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</si>
  <si>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</si>
  <si>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</si>
  <si>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</si>
  <si>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</si>
  <si>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</si>
  <si>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</si>
  <si>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</si>
  <si>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</si>
  <si>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</si>
  <si>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</si>
  <si>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</si>
  <si>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</si>
  <si>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</si>
  <si>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</si>
  <si>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</si>
  <si>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</si>
  <si>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</si>
  <si>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</si>
  <si>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</si>
  <si>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</si>
  <si>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</si>
  <si>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</si>
  <si>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</si>
  <si>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</si>
  <si>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</si>
  <si>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</si>
  <si>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</si>
  <si>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</si>
  <si>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</si>
  <si>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</si>
  <si>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</si>
  <si>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</si>
  <si>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</si>
  <si>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</si>
  <si>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</si>
  <si>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</si>
  <si>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</si>
  <si>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</si>
  <si>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</si>
  <si>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</si>
  <si>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</si>
  <si>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</si>
  <si>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</si>
  <si>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</si>
  <si>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</si>
  <si>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</si>
  <si>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</si>
  <si>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</si>
  <si>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</si>
  <si>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</si>
  <si>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</si>
  <si>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</si>
  <si>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</si>
  <si>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</si>
  <si>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1720106242</t>
  </si>
  <si>
    <t>1720101490</t>
  </si>
  <si>
    <t>Организация общественных работ, субботников</t>
  </si>
  <si>
    <t xml:space="preserve">ямочный ремонт асфальтового покрытия дворовых территорий 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</si>
  <si>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</si>
  <si>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</si>
  <si>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</si>
  <si>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</si>
  <si>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2 02 35 176 04 0000 150</t>
  </si>
  <si>
    <t>Реализация государственных (муниципальных) функций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</si>
  <si>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</si>
  <si>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</si>
  <si>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</si>
  <si>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</si>
  <si>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</si>
  <si>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</si>
  <si>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Подпрограмма "Энергосбережение и повышение энергетической эффективности"</t>
  </si>
  <si>
    <t>1720100620</t>
  </si>
  <si>
    <t>1830198444</t>
  </si>
  <si>
    <t>1830198459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</si>
  <si>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</si>
  <si>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</si>
  <si>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</si>
  <si>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</si>
  <si>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</si>
  <si>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</si>
  <si>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</si>
  <si>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</si>
  <si>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</si>
  <si>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183E155200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</si>
  <si>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</si>
  <si>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</si>
  <si>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Основное мероприятие "Ликвидация последствий засорения водных объектов"</t>
  </si>
  <si>
    <t>Ямочный ремонт асфальтового покрытия дворовых территорий</t>
  </si>
  <si>
    <t>17201S2890</t>
  </si>
  <si>
    <t>1330000000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</si>
  <si>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</si>
  <si>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Программа муниципальных внутренних заимствований</t>
  </si>
  <si>
    <t>I. Привлечение долговых обязательств</t>
  </si>
  <si>
    <t>1. Кредитные договоры и соглашения, заключенные Администрацией городского округа Мытищи от имени городского округа Мытищи</t>
  </si>
  <si>
    <t>№ п/п</t>
  </si>
  <si>
    <t>Виды заимствований</t>
  </si>
  <si>
    <t>Срок действия</t>
  </si>
  <si>
    <t>1.</t>
  </si>
  <si>
    <t>Кредитные договоры и соглашения, заключенные от имени городского округа Мытищи</t>
  </si>
  <si>
    <t>II. Погашение заимствований</t>
  </si>
  <si>
    <t>Кредитные договоры и соглашения, заключенные от имени Московской области</t>
  </si>
  <si>
    <t>Бюджетные кредиты, привлеченные из других бюджетов бюджетной системы Российской Федерации</t>
  </si>
  <si>
    <t>ИТОГО: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</si>
  <si>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</si>
  <si>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</si>
  <si>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1450000000</t>
  </si>
  <si>
    <t>1450100000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</si>
  <si>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</si>
  <si>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</si>
  <si>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Управление культуры и туризма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</si>
  <si>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</si>
  <si>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</si>
  <si>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дворовых территорий</t>
  </si>
  <si>
    <t>создание и ремонт пешеходных коммуникаций</t>
  </si>
  <si>
    <t>1 01 02 010 01 1000 110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</si>
  <si>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</si>
  <si>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</si>
  <si>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</si>
  <si>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</si>
  <si>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</si>
  <si>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</si>
  <si>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</si>
  <si>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</si>
  <si>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</si>
  <si>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</si>
  <si>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</si>
  <si>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</si>
  <si>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</si>
  <si>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</si>
  <si>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</si>
  <si>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</si>
  <si>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</si>
  <si>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</si>
  <si>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</si>
  <si>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</si>
  <si>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</si>
  <si>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</si>
  <si>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</si>
  <si>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</si>
  <si>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</si>
  <si>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</si>
  <si>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</si>
  <si>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</si>
  <si>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</si>
  <si>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</si>
  <si>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</si>
  <si>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</si>
  <si>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</si>
  <si>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</si>
  <si>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</si>
  <si>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</si>
  <si>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</si>
  <si>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</si>
  <si>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</si>
  <si>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</si>
  <si>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</si>
  <si>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</si>
  <si>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</si>
  <si>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1 17 05 000 00 0000 180</t>
  </si>
  <si>
    <t>Прочие неналоговые доходы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</si>
  <si>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</si>
  <si>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</si>
  <si>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</si>
  <si>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0840100360</t>
  </si>
  <si>
    <t>Национальная экономика</t>
  </si>
  <si>
    <t>Основное мероприятие "Строительство и реконструкция автомобильных дорог местного значения"</t>
  </si>
  <si>
    <t>1420200000</t>
  </si>
  <si>
    <t>Жилищно-коммунальное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</si>
  <si>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</si>
  <si>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</si>
  <si>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Ликвидация несанкционированных свалок в границах городского округа</t>
  </si>
  <si>
    <t>Охрана окружающей среды</t>
  </si>
  <si>
    <t>Образование</t>
  </si>
  <si>
    <t>18301К8444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</si>
  <si>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</si>
  <si>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</si>
  <si>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</si>
  <si>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</si>
  <si>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</si>
  <si>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</si>
  <si>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</si>
  <si>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</si>
  <si>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</si>
  <si>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101F552430</t>
  </si>
  <si>
    <t>Приобретение коммунальной техники за счет средств местного бюджета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</si>
  <si>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</si>
  <si>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</si>
  <si>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</si>
  <si>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</si>
  <si>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</si>
  <si>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2023 году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</si>
  <si>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2024 и 2025 годов</t>
  </si>
  <si>
    <t>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</si>
  <si>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</si>
  <si>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</si>
  <si>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</si>
  <si>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</si>
  <si>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</si>
  <si>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организацию бесплатного горячего  питания обучающихся, получающих начальное общее образование в муниципальных образовательных организациях в Московской области</t>
  </si>
  <si>
    <t>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
содержание имущества и арендную плату за использование помещений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</si>
  <si>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</si>
  <si>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создание доступной среды в муниципальных учреждениях культуры</t>
  </si>
  <si>
    <t>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</si>
  <si>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 xml:space="preserve"> компенсацию оплаты основного долга по ипотечному жилищному кредиту</t>
  </si>
  <si>
    <t>создание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</si>
  <si>
    <t>строительство (реконструкцию) объектов культуры</t>
  </si>
  <si>
    <t>благоустройство зон для досуга и отдыха населения в парках культуры и отдыха</t>
  </si>
  <si>
    <t>обустройство и установку детских, игровых площадок на территории муниципальных образований</t>
  </si>
  <si>
    <t xml:space="preserve">благоустройство пространств для активного отдыха </t>
  </si>
  <si>
    <t>внедрение современных средств наблюдения и оповещения в подъездах многоквартирных домов Московской области</t>
  </si>
  <si>
    <t>2025 год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</si>
  <si>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</si>
  <si>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 xml:space="preserve">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</si>
  <si>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</si>
  <si>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</si>
  <si>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</si>
  <si>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</si>
  <si>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</si>
  <si>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реализацию программ формирования современной городской среды в части благоустройства общественных территорий</t>
  </si>
  <si>
    <t>городского округа Мытищи на 2023 год</t>
  </si>
  <si>
    <t>Объем привлечения средств в 2023 году (тыс. рублей)</t>
  </si>
  <si>
    <t>2023-2025гг.</t>
  </si>
  <si>
    <t>Объем погашения в 2023 году (тыс. рублей)</t>
  </si>
  <si>
    <t xml:space="preserve">городского округа Мытищи на плановый период 2024 и 2025 годов </t>
  </si>
  <si>
    <t>Объем привлечения средств в 2024 году (тыс. рублей)</t>
  </si>
  <si>
    <t>2024-2026гг.</t>
  </si>
  <si>
    <t>2025-2027гг.</t>
  </si>
  <si>
    <t xml:space="preserve">Итого: общий объем привлеченных средств </t>
  </si>
  <si>
    <t>Объем погашения в 2024 году (тыс. рублей)</t>
  </si>
  <si>
    <t>Объем погашения в 2025 году (тыс. рублей)</t>
  </si>
  <si>
    <t>Поступления доходов в бюджет городского округа Мытищи на 2023 год и на плановый период 2024 и 2025 годов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</si>
  <si>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</si>
  <si>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</si>
  <si>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2 02 25 520 04 0000 150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</si>
  <si>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</si>
  <si>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</si>
  <si>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</si>
  <si>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Источники внутреннего финансирования дефицита бюджета городского округа Мытищи на 2023 год</t>
  </si>
  <si>
    <t>Муниципальная программа "Культура и туризм"</t>
  </si>
  <si>
    <t>Подпрограмма "Развитие архивного дела"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</si>
  <si>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</si>
  <si>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</si>
  <si>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</si>
  <si>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</si>
  <si>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</si>
  <si>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</si>
  <si>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</si>
  <si>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</si>
  <si>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</si>
  <si>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</si>
  <si>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</si>
  <si>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</si>
  <si>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</si>
  <si>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"Эффективное управление имущественным комплексом"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</si>
  <si>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</si>
  <si>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</si>
  <si>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</si>
  <si>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</si>
  <si>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</si>
  <si>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</si>
  <si>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</si>
  <si>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0310100000</t>
  </si>
  <si>
    <t>0310162140</t>
  </si>
  <si>
    <t>1210400000</t>
  </si>
  <si>
    <t>1210400130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</si>
  <si>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</si>
  <si>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</si>
  <si>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</si>
  <si>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</si>
  <si>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</si>
  <si>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</si>
  <si>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</si>
  <si>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</si>
  <si>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</si>
  <si>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</si>
  <si>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</si>
  <si>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</si>
  <si>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</si>
  <si>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</si>
  <si>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</si>
  <si>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</si>
  <si>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</si>
  <si>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</si>
  <si>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</si>
  <si>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</si>
  <si>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</si>
  <si>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</si>
  <si>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</si>
  <si>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</si>
  <si>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</si>
  <si>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</si>
  <si>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</si>
  <si>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</si>
  <si>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</si>
  <si>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</si>
  <si>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</si>
  <si>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</si>
  <si>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</si>
  <si>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</si>
  <si>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</si>
  <si>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</si>
  <si>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</si>
  <si>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</si>
  <si>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</si>
  <si>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</si>
  <si>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</si>
  <si>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</si>
  <si>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</si>
  <si>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</si>
  <si>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0610600740</t>
  </si>
  <si>
    <t>Подпрограмма "Вовлечение в оборот земель сельскохозяйственного назначения и развитие мелиорации"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</si>
  <si>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</si>
  <si>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</si>
  <si>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</si>
  <si>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</si>
  <si>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</si>
  <si>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</si>
  <si>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</si>
  <si>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</si>
  <si>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</si>
  <si>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</si>
  <si>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</si>
  <si>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</si>
  <si>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</si>
  <si>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14204S0260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</si>
  <si>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</si>
  <si>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</si>
  <si>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</si>
  <si>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</si>
  <si>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</si>
  <si>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туризма"</t>
  </si>
  <si>
    <t>0270100000</t>
  </si>
  <si>
    <t>0270100860</t>
  </si>
  <si>
    <t>Основное мероприятие "Развитие похоронного дела"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</si>
  <si>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</si>
  <si>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</si>
  <si>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"Развитие инженерной инфраструктуры, энергоэффективности и отрасли обращения с отходами"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</si>
  <si>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</si>
  <si>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</si>
  <si>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</si>
  <si>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</si>
  <si>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</si>
  <si>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</si>
  <si>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</si>
  <si>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</si>
  <si>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</si>
  <si>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</si>
  <si>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</si>
  <si>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</si>
  <si>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</si>
  <si>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1070100190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</si>
  <si>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</si>
  <si>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</si>
  <si>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</si>
  <si>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</si>
  <si>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</si>
  <si>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</si>
  <si>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</si>
  <si>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</si>
  <si>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</si>
  <si>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</si>
  <si>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</si>
  <si>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</si>
  <si>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</si>
  <si>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</si>
  <si>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</si>
  <si>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</si>
  <si>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</si>
  <si>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пространств для активного отдыха</t>
  </si>
  <si>
    <t>17101S1970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</si>
  <si>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</si>
  <si>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</si>
  <si>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</si>
  <si>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</si>
  <si>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</si>
  <si>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</si>
  <si>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</si>
  <si>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</si>
  <si>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</si>
  <si>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</si>
  <si>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</si>
  <si>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</si>
  <si>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</si>
  <si>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</si>
  <si>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1730100130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</si>
  <si>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</si>
  <si>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</si>
  <si>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</si>
  <si>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</si>
  <si>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</si>
  <si>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</si>
  <si>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Экологический контроль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</si>
  <si>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</si>
  <si>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</si>
  <si>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</si>
  <si>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</si>
  <si>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</si>
  <si>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</si>
  <si>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</si>
  <si>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</si>
  <si>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</si>
  <si>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</si>
  <si>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</si>
  <si>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</si>
  <si>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</si>
  <si>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</si>
  <si>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</si>
  <si>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</si>
  <si>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</si>
  <si>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</si>
  <si>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</si>
  <si>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</si>
  <si>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"Вовлечение молодежи в общественную жизнь"</t>
  </si>
  <si>
    <t>Подпрограмма "Развитие добровольчества (волонтерства) в городском округе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</si>
  <si>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</si>
  <si>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</si>
  <si>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</si>
  <si>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</si>
  <si>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1360106020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</si>
  <si>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</si>
  <si>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</si>
  <si>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04203S2190</t>
  </si>
  <si>
    <t>Основное мероприятие "Развитие потребительского рынка на территории муниципального образования Московской области"</t>
  </si>
  <si>
    <t>Строительство (реконструкция) объектов культуры за счет средств местного бюджета</t>
  </si>
  <si>
    <t>1820174210</t>
  </si>
  <si>
    <t>Федеральный проект "Культурная среда"</t>
  </si>
  <si>
    <t>182A100000</t>
  </si>
  <si>
    <t>Строительство (реконструкция) объектов культуры</t>
  </si>
  <si>
    <t>182A1S4210</t>
  </si>
  <si>
    <t>0411500000</t>
  </si>
  <si>
    <t>0411500840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</si>
  <si>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</si>
  <si>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</si>
  <si>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</si>
  <si>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</si>
  <si>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</si>
  <si>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</si>
  <si>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</si>
  <si>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</si>
  <si>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</si>
  <si>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</si>
  <si>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</si>
  <si>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</si>
  <si>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</si>
  <si>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</si>
  <si>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</si>
  <si>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</si>
  <si>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</si>
  <si>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</si>
  <si>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</si>
  <si>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</si>
  <si>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</si>
  <si>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</si>
  <si>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</si>
  <si>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</si>
  <si>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</si>
  <si>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</si>
  <si>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</si>
  <si>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</si>
  <si>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</si>
  <si>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</si>
  <si>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</si>
  <si>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</si>
  <si>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0320400000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</si>
  <si>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</si>
  <si>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</si>
  <si>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</si>
  <si>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</si>
  <si>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</si>
  <si>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</si>
  <si>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</si>
  <si>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</si>
  <si>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Обеспечение подвоза обучающихся к месту обучения в муниципальные общеобразовательные организации</t>
  </si>
  <si>
    <t>0310102270</t>
  </si>
  <si>
    <t>0340000000</t>
  </si>
  <si>
    <t>0340100000</t>
  </si>
  <si>
    <t>0340100950</t>
  </si>
  <si>
    <t>0340106080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</si>
  <si>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</si>
  <si>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</si>
  <si>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</si>
  <si>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</si>
  <si>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</si>
  <si>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</si>
  <si>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</si>
  <si>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</si>
  <si>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</si>
  <si>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</si>
  <si>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0240200000</t>
  </si>
  <si>
    <t>0240201110</t>
  </si>
  <si>
    <t>0240400000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</si>
  <si>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</si>
  <si>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</si>
  <si>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</si>
  <si>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</si>
  <si>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</si>
  <si>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</si>
  <si>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</si>
  <si>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</si>
  <si>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</si>
  <si>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</si>
  <si>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</si>
  <si>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</si>
  <si>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</si>
  <si>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</si>
  <si>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</si>
  <si>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</si>
  <si>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</si>
  <si>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</si>
  <si>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</si>
  <si>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Ведомственная структура расходов бюджета городского округа Мытищи на 2023 год и на плановый период 2024 и 2025 годов</t>
  </si>
  <si>
    <t xml:space="preserve"> 2023 год</t>
  </si>
  <si>
    <t xml:space="preserve"> 2025 год</t>
  </si>
  <si>
    <t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2023 год и на плановый период 2024 и 2025 годов</t>
  </si>
  <si>
    <t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2023 год и на плановый период 2024 и 2025 годов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</si>
  <si>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</si>
  <si>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</si>
  <si>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</si>
  <si>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</si>
  <si>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</si>
  <si>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</si>
  <si>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</si>
  <si>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</si>
  <si>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</si>
  <si>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</si>
  <si>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</si>
  <si>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18301К8459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</si>
  <si>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</si>
  <si>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</si>
  <si>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</si>
  <si>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</si>
  <si>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</si>
  <si>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</si>
  <si>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Итого: общий объем привлеченных средств в 2023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</si>
  <si>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</si>
  <si>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</si>
  <si>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</si>
  <si>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</si>
  <si>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</si>
  <si>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</si>
  <si>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1 14 01 040 04 0000 410</t>
  </si>
  <si>
    <t>Доходы от продажи квартир, находящихся в собственности городских округов</t>
  </si>
  <si>
    <t>1 16 00 000 00 0000 000</t>
  </si>
  <si>
    <t>ШТРАФЫ, САНКЦИИ, ВОЗМЕЩЕНИЕ УЩЕРБА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</si>
  <si>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</si>
  <si>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</si>
  <si>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1 17 05 040 04 0001 180</t>
  </si>
  <si>
    <t>Поступления по инвестиционным контрактам</t>
  </si>
  <si>
    <t>1 17 05 040 04 0012 180</t>
  </si>
  <si>
    <t>Прочие поступления от организаций</t>
  </si>
  <si>
    <t>1 17 05 040 04 0021 180</t>
  </si>
  <si>
    <t>Прочие неналоговые поступления, зачисляемые в бюджет городского округа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</si>
  <si>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</si>
  <si>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</si>
  <si>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</si>
  <si>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</si>
  <si>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</si>
  <si>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</si>
  <si>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</si>
  <si>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</si>
  <si>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</si>
  <si>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</si>
  <si>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</si>
  <si>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2 19 35 120 04 0000 150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</si>
  <si>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</si>
  <si>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</si>
  <si>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</si>
  <si>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Погашение городскими округами кредитов от кредитных организаций в валюте Российской Федерации</t>
  </si>
  <si>
    <t>0280000000</t>
  </si>
  <si>
    <t>0280100000</t>
  </si>
  <si>
    <t>0280100500</t>
  </si>
  <si>
    <t>Оплата исполнительных листов, судебных издержек</t>
  </si>
  <si>
    <t>9900000080</t>
  </si>
  <si>
    <t>Гражданская оборона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</si>
  <si>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</si>
  <si>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</si>
  <si>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</si>
  <si>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</si>
  <si>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</si>
  <si>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</si>
  <si>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</si>
  <si>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</si>
  <si>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101F552439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</si>
  <si>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</si>
  <si>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</si>
  <si>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</si>
  <si>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Создание и ремонт пешеходных коммуникаций за счет средств местного бюджета</t>
  </si>
  <si>
    <t>1720171870</t>
  </si>
  <si>
    <t>Организация мероприятий по устранению загрязнения водных объектов</t>
  </si>
  <si>
    <t>0720301710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</si>
  <si>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</si>
  <si>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</si>
  <si>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</si>
  <si>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</si>
  <si>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</si>
  <si>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0310872370</t>
  </si>
  <si>
    <t>Капитальные вложения в объекты общего образования за счет средств местного бюджета</t>
  </si>
  <si>
    <t>1830274260</t>
  </si>
  <si>
    <t>183E153059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</si>
  <si>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</si>
  <si>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</si>
  <si>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</si>
  <si>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</si>
  <si>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</si>
  <si>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</si>
  <si>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</si>
  <si>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</si>
  <si>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</si>
  <si>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</si>
  <si>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</si>
  <si>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</si>
  <si>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</si>
  <si>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2.</t>
  </si>
  <si>
    <t>Бюджетный кредит на пополнение остатка средств на едином счете бюджета</t>
  </si>
  <si>
    <t>в том числе бюджетный кредит на пополнение остатка средств на едином счете бюджета</t>
  </si>
  <si>
    <t>до 29.12.2023 г.</t>
  </si>
  <si>
    <t>№52/1 от 16.02.2023 г.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</si>
</sst>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  <numFmt numFmtId="170" formatCode="_-* #,##0.0\ _₽_-;\-* #,##0.0\ _₽_-;_-* &quot;-&quot;??\ _₽_-;_-@_-"/>
  </numFmts>
  <fonts count="48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</cellStyleXfs>
  <cellXfs count="341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8" fillId="0" borderId="2" xfId="224" applyFont="1" applyFill="1" applyBorder="1" applyAlignment="1">
      <alignment horizontal="center" vertical="center" wrapText="1"/>
    </xf>
    <xf numFmtId="0" fontId="2" fillId="0" borderId="2" xfId="225" applyFont="1" applyFill="1" applyBorder="1" applyAlignment="1">
      <alignment horizontal="left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7" fillId="0" borderId="0" xfId="0" applyFont="1" applyFill="1"/>
    <xf numFmtId="166" fontId="27" fillId="0" borderId="0" xfId="0" applyNumberFormat="1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0" fontId="31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1" fillId="0" borderId="0" xfId="193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33" fillId="0" borderId="0" xfId="192" applyNumberFormat="1" applyFont="1" applyFill="1" applyAlignment="1" applyProtection="1">
      <alignment horizontal="right"/>
    </xf>
    <xf numFmtId="0" fontId="36" fillId="0" borderId="0" xfId="192" applyNumberFormat="1" applyFont="1" applyFill="1" applyAlignment="1" applyProtection="1">
      <alignment horizontal="left" wrapText="1" indent="1"/>
    </xf>
    <xf numFmtId="0" fontId="36" fillId="0" borderId="0" xfId="192" applyNumberFormat="1" applyFont="1" applyFill="1" applyAlignment="1" applyProtection="1">
      <alignment horizontal="left" indent="1"/>
    </xf>
    <xf numFmtId="0" fontId="37" fillId="0" borderId="0" xfId="258"/>
    <xf numFmtId="2" fontId="38" fillId="0" borderId="0" xfId="259" applyNumberFormat="1" applyFont="1" applyBorder="1" applyAlignment="1"/>
    <xf numFmtId="4" fontId="38" fillId="0" borderId="0" xfId="259" applyNumberFormat="1" applyFont="1" applyBorder="1" applyAlignment="1"/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169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166" fontId="27" fillId="24" borderId="2" xfId="188" applyNumberFormat="1" applyFont="1" applyFill="1" applyBorder="1" applyAlignment="1">
      <alignment horizontal="right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0" fontId="27" fillId="24" borderId="0" xfId="0" applyFont="1" applyFill="1"/>
    <xf numFmtId="166" fontId="2" fillId="24" borderId="2" xfId="0" applyNumberFormat="1" applyFont="1" applyFill="1" applyBorder="1" applyAlignment="1">
      <alignment horizontal="right" vertical="center"/>
    </xf>
    <xf numFmtId="166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33" fillId="0" borderId="0" xfId="192" applyNumberFormat="1" applyFont="1" applyFill="1" applyAlignment="1" applyProtection="1"/>
    <xf numFmtId="0" fontId="30" fillId="0" borderId="0" xfId="261" applyFont="1" applyBorder="1" applyAlignment="1"/>
    <xf numFmtId="0" fontId="41" fillId="0" borderId="0" xfId="0" applyFont="1" applyFill="1"/>
    <xf numFmtId="0" fontId="41" fillId="0" borderId="41" xfId="0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3" fontId="1" fillId="0" borderId="0" xfId="0" applyNumberFormat="1" applyFont="1" applyFill="1"/>
    <xf numFmtId="0" fontId="41" fillId="0" borderId="47" xfId="0" applyFont="1" applyFill="1" applyBorder="1" applyAlignment="1">
      <alignment vertical="center"/>
    </xf>
    <xf numFmtId="0" fontId="41" fillId="0" borderId="48" xfId="0" applyFont="1" applyFill="1" applyBorder="1" applyAlignment="1">
      <alignment vertical="center"/>
    </xf>
    <xf numFmtId="166" fontId="42" fillId="0" borderId="47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 wrapText="1"/>
    </xf>
    <xf numFmtId="0" fontId="41" fillId="0" borderId="0" xfId="0" applyFont="1" applyFill="1" applyBorder="1" applyAlignment="1">
      <alignment horizontal="left" wrapText="1"/>
    </xf>
    <xf numFmtId="0" fontId="41" fillId="0" borderId="0" xfId="0" applyFont="1" applyFill="1" applyBorder="1"/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166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6" fontId="1" fillId="24" borderId="0" xfId="193" applyNumberFormat="1" applyFont="1" applyFill="1" applyAlignment="1">
      <alignment horizontal="right"/>
    </xf>
    <xf numFmtId="166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6" fontId="2" fillId="24" borderId="2" xfId="193" applyNumberFormat="1" applyFont="1" applyFill="1" applyBorder="1" applyAlignment="1">
      <alignment horizontal="right" vertical="center" wrapText="1"/>
    </xf>
    <xf numFmtId="43" fontId="27" fillId="0" borderId="2" xfId="262" applyFont="1" applyFill="1" applyBorder="1" applyAlignment="1">
      <alignment horizontal="right" vertical="center" wrapText="1"/>
    </xf>
    <xf numFmtId="0" fontId="41" fillId="0" borderId="42" xfId="0" applyFont="1" applyFill="1" applyBorder="1" applyAlignment="1">
      <alignment horizontal="left" vertical="center" wrapText="1"/>
    </xf>
    <xf numFmtId="0" fontId="42" fillId="0" borderId="0" xfId="0" applyFont="1" applyFill="1" applyAlignment="1">
      <alignment horizontal="center"/>
    </xf>
    <xf numFmtId="0" fontId="42" fillId="0" borderId="49" xfId="0" applyFont="1" applyFill="1" applyBorder="1" applyAlignment="1">
      <alignment horizontal="center" vertical="center"/>
    </xf>
    <xf numFmtId="0" fontId="42" fillId="0" borderId="42" xfId="0" applyFont="1" applyFill="1" applyBorder="1" applyAlignment="1">
      <alignment horizontal="center" vertical="center" wrapText="1"/>
    </xf>
    <xf numFmtId="0" fontId="42" fillId="0" borderId="51" xfId="0" applyFont="1" applyFill="1" applyBorder="1" applyAlignment="1">
      <alignment horizontal="center" vertical="center" wrapText="1"/>
    </xf>
    <xf numFmtId="166" fontId="41" fillId="0" borderId="42" xfId="0" applyNumberFormat="1" applyFont="1" applyFill="1" applyBorder="1" applyAlignment="1">
      <alignment horizontal="center" vertical="center"/>
    </xf>
    <xf numFmtId="0" fontId="41" fillId="0" borderId="2" xfId="0" applyFont="1" applyFill="1" applyBorder="1"/>
    <xf numFmtId="0" fontId="41" fillId="0" borderId="2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vertical="center"/>
    </xf>
    <xf numFmtId="166" fontId="41" fillId="0" borderId="2" xfId="0" applyNumberFormat="1" applyFont="1" applyFill="1" applyBorder="1" applyAlignment="1">
      <alignment horizontal="center" vertical="center"/>
    </xf>
    <xf numFmtId="166" fontId="42" fillId="0" borderId="2" xfId="0" applyNumberFormat="1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/>
    </xf>
    <xf numFmtId="0" fontId="44" fillId="0" borderId="0" xfId="258" applyFont="1" applyBorder="1" applyAlignment="1"/>
    <xf numFmtId="43" fontId="27" fillId="24" borderId="2" xfId="262" applyFont="1" applyFill="1" applyBorder="1" applyAlignment="1">
      <alignment horizontal="right" vertical="center" wrapText="1"/>
    </xf>
    <xf numFmtId="170" fontId="27" fillId="24" borderId="2" xfId="262" applyNumberFormat="1" applyFont="1" applyFill="1" applyBorder="1" applyAlignment="1">
      <alignment horizontal="right" vertical="center" wrapText="1"/>
    </xf>
    <xf numFmtId="0" fontId="40" fillId="0" borderId="27" xfId="258" applyNumberFormat="1" applyFont="1" applyBorder="1" applyAlignment="1">
      <alignment horizontal="center" vertical="center" wrapText="1"/>
    </xf>
    <xf numFmtId="0" fontId="46" fillId="0" borderId="30" xfId="258" applyNumberFormat="1" applyFont="1" applyBorder="1" applyAlignment="1">
      <alignment horizontal="center" vertical="center" wrapText="1"/>
    </xf>
    <xf numFmtId="0" fontId="40" fillId="0" borderId="30" xfId="258" applyNumberFormat="1" applyFont="1" applyBorder="1" applyAlignment="1">
      <alignment horizontal="center" vertical="center" wrapText="1"/>
    </xf>
    <xf numFmtId="169" fontId="40" fillId="0" borderId="23" xfId="258" applyNumberFormat="1" applyFont="1" applyBorder="1" applyAlignment="1">
      <alignment horizontal="right" vertical="center"/>
    </xf>
    <xf numFmtId="0" fontId="46" fillId="0" borderId="0" xfId="258" applyNumberFormat="1" applyFont="1" applyBorder="1" applyAlignment="1">
      <alignment vertical="center"/>
    </xf>
    <xf numFmtId="0" fontId="46" fillId="0" borderId="30" xfId="258" applyNumberFormat="1" applyFont="1" applyBorder="1" applyAlignment="1">
      <alignment horizontal="center" vertical="center"/>
    </xf>
    <xf numFmtId="0" fontId="46" fillId="0" borderId="30" xfId="258" applyNumberFormat="1" applyFont="1" applyBorder="1" applyAlignment="1">
      <alignment vertical="center"/>
    </xf>
    <xf numFmtId="0" fontId="47" fillId="0" borderId="0" xfId="258" applyNumberFormat="1" applyFont="1" applyBorder="1" applyAlignment="1"/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224" applyNumberFormat="1" applyFont="1" applyFill="1" applyBorder="1" applyAlignment="1">
      <alignment horizontal="right" vertical="center" wrapText="1"/>
    </xf>
    <xf numFmtId="4" fontId="27" fillId="24" borderId="2" xfId="224" applyNumberFormat="1" applyFont="1" applyFill="1" applyBorder="1" applyAlignment="1">
      <alignment horizontal="right" wrapText="1"/>
    </xf>
    <xf numFmtId="11" fontId="27" fillId="24" borderId="2" xfId="225" applyNumberFormat="1" applyFont="1" applyFill="1" applyBorder="1" applyAlignment="1">
      <alignment horizontal="lef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66" fontId="27" fillId="24" borderId="0" xfId="0" applyNumberFormat="1" applyFont="1" applyFill="1"/>
    <xf numFmtId="166" fontId="27" fillId="24" borderId="2" xfId="0" applyNumberFormat="1" applyFont="1" applyFill="1" applyBorder="1" applyAlignment="1">
      <alignment horizontal="right" vertical="center"/>
    </xf>
    <xf numFmtId="0" fontId="40" fillId="0" borderId="37" xfId="258" applyNumberFormat="1" applyFont="1" applyBorder="1" applyAlignment="1">
      <alignment horizontal="center" vertical="center" wrapText="1"/>
    </xf>
    <xf numFmtId="169" fontId="40" fillId="0" borderId="37" xfId="258" applyNumberFormat="1" applyFont="1" applyBorder="1" applyAlignment="1">
      <alignment horizontal="right" vertical="center" wrapText="1"/>
    </xf>
    <xf numFmtId="169" fontId="46" fillId="0" borderId="30" xfId="258" applyNumberFormat="1" applyFont="1" applyBorder="1" applyAlignment="1">
      <alignment horizontal="right" vertical="center" wrapText="1"/>
    </xf>
    <xf numFmtId="0" fontId="40" fillId="0" borderId="55" xfId="258" applyNumberFormat="1" applyFont="1" applyBorder="1" applyAlignment="1">
      <alignment horizontal="center" vertical="center" wrapText="1"/>
    </xf>
    <xf numFmtId="169" fontId="40" fillId="0" borderId="55" xfId="258" applyNumberFormat="1" applyFont="1" applyBorder="1" applyAlignment="1">
      <alignment horizontal="right" vertical="center" wrapText="1"/>
    </xf>
    <xf numFmtId="169" fontId="40" fillId="0" borderId="23" xfId="258" applyNumberFormat="1" applyFont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166" fontId="27" fillId="0" borderId="2" xfId="0" applyNumberFormat="1" applyFont="1" applyFill="1" applyBorder="1" applyAlignment="1">
      <alignment horizontal="right" vertical="center" wrapText="1"/>
    </xf>
    <xf numFmtId="0" fontId="27" fillId="0" borderId="21" xfId="0" applyFont="1" applyFill="1" applyBorder="1"/>
    <xf numFmtId="0" fontId="34" fillId="0" borderId="0" xfId="258" applyNumberFormat="1" applyFont="1" applyBorder="1" applyAlignment="1">
      <alignment horizontal="center" wrapText="1"/>
    </xf>
    <xf numFmtId="0" fontId="45" fillId="0" borderId="0" xfId="258" applyNumberFormat="1" applyFont="1" applyBorder="1" applyAlignment="1">
      <alignment horizontal="center" wrapText="1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0" fontId="46" fillId="0" borderId="0" xfId="258" applyNumberFormat="1" applyFont="1" applyBorder="1" applyAlignment="1">
      <alignment horizontal="right" vertical="center" wrapText="1"/>
    </xf>
    <xf numFmtId="169" fontId="46" fillId="0" borderId="30" xfId="258" applyNumberFormat="1" applyFont="1" applyBorder="1" applyAlignment="1">
      <alignment horizontal="right" vertical="center"/>
    </xf>
    <xf numFmtId="169" fontId="46" fillId="0" borderId="31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169" fontId="40" fillId="0" borderId="27" xfId="258" applyNumberFormat="1" applyFont="1" applyBorder="1" applyAlignment="1">
      <alignment horizontal="right" vertical="center"/>
    </xf>
    <xf numFmtId="169" fontId="40" fillId="0" borderId="28" xfId="258" applyNumberFormat="1" applyFont="1" applyBorder="1" applyAlignment="1">
      <alignment horizontal="right" vertical="center"/>
    </xf>
    <xf numFmtId="169" fontId="40" fillId="0" borderId="30" xfId="258" applyNumberFormat="1" applyFont="1" applyBorder="1" applyAlignment="1">
      <alignment horizontal="right" vertical="center"/>
    </xf>
    <xf numFmtId="169" fontId="40" fillId="0" borderId="31" xfId="258" applyNumberFormat="1" applyFont="1" applyBorder="1" applyAlignment="1">
      <alignment horizontal="right" vertical="center"/>
    </xf>
    <xf numFmtId="4" fontId="40" fillId="0" borderId="2" xfId="258" applyNumberFormat="1" applyFont="1" applyBorder="1" applyAlignment="1">
      <alignment horizontal="center" vertical="center" wrapText="1"/>
    </xf>
    <xf numFmtId="0" fontId="40" fillId="0" borderId="2" xfId="258" applyNumberFormat="1" applyFont="1" applyBorder="1" applyAlignment="1">
      <alignment horizontal="center" vertical="center" wrapText="1"/>
    </xf>
    <xf numFmtId="49" fontId="40" fillId="0" borderId="2" xfId="258" applyNumberFormat="1" applyFont="1" applyBorder="1" applyAlignment="1">
      <alignment horizontal="center" vertical="center"/>
    </xf>
    <xf numFmtId="169" fontId="40" fillId="0" borderId="2" xfId="258" applyNumberFormat="1" applyFont="1" applyBorder="1" applyAlignment="1">
      <alignment horizontal="right" vertical="center"/>
    </xf>
    <xf numFmtId="49" fontId="46" fillId="0" borderId="2" xfId="258" applyNumberFormat="1" applyFont="1" applyBorder="1" applyAlignment="1">
      <alignment horizontal="center" vertical="center"/>
    </xf>
    <xf numFmtId="169" fontId="46" fillId="0" borderId="2" xfId="258" applyNumberFormat="1" applyFont="1" applyBorder="1" applyAlignment="1">
      <alignment horizontal="right" vertical="center"/>
    </xf>
    <xf numFmtId="2" fontId="46" fillId="0" borderId="0" xfId="258" applyNumberFormat="1" applyFont="1" applyBorder="1" applyAlignment="1">
      <alignment vertical="center"/>
    </xf>
    <xf numFmtId="2" fontId="46" fillId="0" borderId="30" xfId="258" applyNumberFormat="1" applyFont="1" applyBorder="1" applyAlignment="1">
      <alignment horizontal="center" vertical="center"/>
    </xf>
    <xf numFmtId="2" fontId="46" fillId="0" borderId="30" xfId="258" applyNumberFormat="1" applyFont="1" applyBorder="1" applyAlignment="1">
      <alignment vertical="center"/>
    </xf>
    <xf numFmtId="2" fontId="47" fillId="0" borderId="0" xfId="258" applyNumberFormat="1" applyFont="1" applyBorder="1" applyAlignment="1"/>
    <xf numFmtId="0" fontId="41" fillId="24" borderId="41" xfId="0" applyFont="1" applyFill="1" applyBorder="1" applyAlignment="1">
      <alignment horizontal="center" vertical="center"/>
    </xf>
    <xf numFmtId="0" fontId="41" fillId="24" borderId="0" xfId="0" applyFont="1" applyFill="1" applyAlignment="1">
      <alignment vertical="center"/>
    </xf>
    <xf numFmtId="166" fontId="41" fillId="24" borderId="42" xfId="0" applyNumberFormat="1" applyFont="1" applyFill="1" applyBorder="1" applyAlignment="1">
      <alignment horizontal="center" vertical="center"/>
    </xf>
    <xf numFmtId="0" fontId="41" fillId="24" borderId="0" xfId="0" applyFont="1" applyFill="1"/>
    <xf numFmtId="0" fontId="1" fillId="24" borderId="0" xfId="0" applyFont="1" applyFill="1"/>
    <xf numFmtId="3" fontId="1" fillId="24" borderId="0" xfId="0" applyNumberFormat="1" applyFont="1" applyFill="1"/>
    <xf numFmtId="0" fontId="41" fillId="24" borderId="42" xfId="0" applyFont="1" applyFill="1" applyBorder="1" applyAlignment="1">
      <alignment horizontal="left" vertical="center" wrapText="1"/>
    </xf>
    <xf numFmtId="49" fontId="46" fillId="0" borderId="2" xfId="258" applyNumberFormat="1" applyFont="1" applyBorder="1" applyAlignment="1">
      <alignment horizontal="center" vertical="center"/>
    </xf>
    <xf numFmtId="0" fontId="46" fillId="0" borderId="2" xfId="258" applyNumberFormat="1" applyFont="1" applyBorder="1" applyAlignment="1">
      <alignment horizontal="left" vertical="center" wrapText="1"/>
    </xf>
    <xf numFmtId="0" fontId="40" fillId="0" borderId="2" xfId="258" applyNumberFormat="1" applyFont="1" applyBorder="1" applyAlignment="1">
      <alignment vertical="center" wrapText="1"/>
    </xf>
    <xf numFmtId="0" fontId="36" fillId="0" borderId="0" xfId="258" applyFont="1" applyBorder="1" applyAlignment="1">
      <alignment horizontal="right"/>
    </xf>
    <xf numFmtId="49" fontId="40" fillId="0" borderId="2" xfId="258" applyNumberFormat="1" applyFont="1" applyBorder="1" applyAlignment="1">
      <alignment horizontal="center" vertical="center"/>
    </xf>
    <xf numFmtId="0" fontId="40" fillId="0" borderId="2" xfId="258" applyNumberFormat="1" applyFont="1" applyBorder="1" applyAlignment="1">
      <alignment horizontal="left" vertical="center" wrapText="1"/>
    </xf>
    <xf numFmtId="0" fontId="40" fillId="0" borderId="2" xfId="258" applyNumberFormat="1" applyFont="1" applyBorder="1" applyAlignment="1">
      <alignment horizontal="center" vertical="center" wrapText="1"/>
    </xf>
    <xf numFmtId="0" fontId="34" fillId="0" borderId="0" xfId="258" applyNumberFormat="1" applyFont="1" applyBorder="1" applyAlignment="1">
      <alignment horizontal="center" wrapText="1"/>
    </xf>
    <xf numFmtId="0" fontId="45" fillId="0" borderId="0" xfId="258" applyNumberFormat="1" applyFont="1" applyBorder="1" applyAlignment="1">
      <alignment horizontal="center" wrapText="1"/>
    </xf>
    <xf numFmtId="0" fontId="46" fillId="0" borderId="0" xfId="258" applyNumberFormat="1" applyFont="1" applyBorder="1" applyAlignment="1">
      <alignment horizontal="right"/>
    </xf>
    <xf numFmtId="0" fontId="40" fillId="0" borderId="2" xfId="258" applyNumberFormat="1" applyFont="1" applyBorder="1" applyAlignment="1">
      <alignment horizontal="center" vertical="center"/>
    </xf>
    <xf numFmtId="2" fontId="46" fillId="0" borderId="29" xfId="258" applyNumberFormat="1" applyFont="1" applyBorder="1" applyAlignment="1">
      <alignment horizontal="left" vertical="center" wrapText="1"/>
    </xf>
    <xf numFmtId="2" fontId="46" fillId="0" borderId="30" xfId="258" applyNumberFormat="1" applyFont="1" applyBorder="1" applyAlignment="1">
      <alignment horizontal="left" vertical="center" wrapText="1"/>
    </xf>
    <xf numFmtId="169" fontId="46" fillId="0" borderId="30" xfId="258" applyNumberFormat="1" applyFont="1" applyBorder="1" applyAlignment="1">
      <alignment horizontal="right" vertical="center"/>
    </xf>
    <xf numFmtId="169" fontId="46" fillId="0" borderId="31" xfId="258" applyNumberFormat="1" applyFont="1" applyBorder="1" applyAlignment="1">
      <alignment horizontal="right" vertical="center"/>
    </xf>
    <xf numFmtId="0" fontId="46" fillId="0" borderId="29" xfId="258" applyNumberFormat="1" applyFont="1" applyBorder="1" applyAlignment="1">
      <alignment horizontal="left" vertical="center" wrapText="1"/>
    </xf>
    <xf numFmtId="0" fontId="46" fillId="0" borderId="30" xfId="258" applyNumberFormat="1" applyFont="1" applyBorder="1" applyAlignment="1">
      <alignment horizontal="left" vertical="center" wrapText="1"/>
    </xf>
    <xf numFmtId="0" fontId="1" fillId="0" borderId="0" xfId="213" applyFont="1" applyFill="1" applyAlignment="1">
      <alignment horizontal="right" vertical="center"/>
    </xf>
    <xf numFmtId="0" fontId="35" fillId="0" borderId="0" xfId="192" applyNumberFormat="1" applyFont="1" applyFill="1" applyAlignment="1" applyProtection="1">
      <alignment horizontal="center" vertical="center" wrapText="1"/>
    </xf>
    <xf numFmtId="0" fontId="40" fillId="0" borderId="29" xfId="258" applyNumberFormat="1" applyFont="1" applyBorder="1" applyAlignment="1">
      <alignment horizontal="left" vertical="center" wrapText="1"/>
    </xf>
    <xf numFmtId="0" fontId="40" fillId="0" borderId="30" xfId="258" applyNumberFormat="1" applyFont="1" applyBorder="1" applyAlignment="1">
      <alignment horizontal="left" vertical="center" wrapText="1"/>
    </xf>
    <xf numFmtId="169" fontId="40" fillId="0" borderId="30" xfId="258" applyNumberFormat="1" applyFont="1" applyBorder="1" applyAlignment="1">
      <alignment horizontal="right" vertical="center"/>
    </xf>
    <xf numFmtId="169" fontId="40" fillId="0" borderId="31" xfId="258" applyNumberFormat="1" applyFont="1" applyBorder="1" applyAlignment="1">
      <alignment horizontal="right" vertical="center"/>
    </xf>
    <xf numFmtId="2" fontId="38" fillId="0" borderId="0" xfId="259" applyNumberFormat="1" applyFont="1" applyBorder="1" applyAlignment="1">
      <alignment horizontal="left" wrapText="1"/>
    </xf>
    <xf numFmtId="43" fontId="30" fillId="0" borderId="0" xfId="262" applyFont="1" applyAlignment="1">
      <alignment horizontal="right"/>
    </xf>
    <xf numFmtId="2" fontId="40" fillId="0" borderId="32" xfId="258" applyNumberFormat="1" applyFont="1" applyBorder="1" applyAlignment="1">
      <alignment horizontal="left" vertical="center"/>
    </xf>
    <xf numFmtId="2" fontId="40" fillId="0" borderId="33" xfId="258" applyNumberFormat="1" applyFont="1" applyBorder="1" applyAlignment="1">
      <alignment horizontal="left" vertical="center"/>
    </xf>
    <xf numFmtId="2" fontId="40" fillId="0" borderId="34" xfId="258" applyNumberFormat="1" applyFont="1" applyBorder="1" applyAlignment="1">
      <alignment horizontal="left" vertical="center"/>
    </xf>
    <xf numFmtId="169" fontId="40" fillId="0" borderId="32" xfId="258" applyNumberFormat="1" applyFont="1" applyBorder="1" applyAlignment="1">
      <alignment horizontal="right" vertical="center"/>
    </xf>
    <xf numFmtId="169" fontId="40" fillId="0" borderId="34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 wrapText="1"/>
    </xf>
    <xf numFmtId="0" fontId="40" fillId="0" borderId="32" xfId="258" applyNumberFormat="1" applyFont="1" applyBorder="1" applyAlignment="1">
      <alignment horizontal="center" vertical="center" wrapText="1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6" xfId="258" applyNumberFormat="1" applyFont="1" applyBorder="1" applyAlignment="1">
      <alignment horizontal="left" vertical="center" wrapText="1"/>
    </xf>
    <xf numFmtId="0" fontId="40" fillId="0" borderId="27" xfId="258" applyNumberFormat="1" applyFont="1" applyBorder="1" applyAlignment="1">
      <alignment horizontal="left" vertical="center" wrapText="1"/>
    </xf>
    <xf numFmtId="169" fontId="40" fillId="0" borderId="27" xfId="258" applyNumberFormat="1" applyFont="1" applyBorder="1" applyAlignment="1">
      <alignment horizontal="right" vertical="center"/>
    </xf>
    <xf numFmtId="169" fontId="40" fillId="0" borderId="28" xfId="258" applyNumberFormat="1" applyFont="1" applyBorder="1" applyAlignment="1">
      <alignment horizontal="right" vertical="center"/>
    </xf>
    <xf numFmtId="0" fontId="46" fillId="0" borderId="0" xfId="258" applyNumberFormat="1" applyFont="1" applyBorder="1" applyAlignment="1">
      <alignment horizontal="right" vertical="center" wrapText="1"/>
    </xf>
    <xf numFmtId="0" fontId="40" fillId="0" borderId="24" xfId="258" applyNumberFormat="1" applyFont="1" applyBorder="1" applyAlignment="1">
      <alignment horizontal="center" vertical="center" wrapText="1"/>
    </xf>
    <xf numFmtId="0" fontId="40" fillId="0" borderId="25" xfId="258" applyNumberFormat="1" applyFont="1" applyBorder="1" applyAlignment="1">
      <alignment horizontal="center" vertical="center" wrapText="1"/>
    </xf>
    <xf numFmtId="0" fontId="40" fillId="0" borderId="33" xfId="258" applyNumberFormat="1" applyFont="1" applyBorder="1" applyAlignment="1">
      <alignment horizontal="center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166" fontId="1" fillId="0" borderId="0" xfId="188" applyNumberFormat="1" applyFont="1" applyFill="1" applyAlignment="1">
      <alignment horizontal="right" wrapText="1"/>
    </xf>
    <xf numFmtId="0" fontId="1" fillId="0" borderId="0" xfId="188" applyFont="1" applyAlignment="1">
      <alignment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0" xfId="224" applyFont="1" applyFill="1" applyBorder="1" applyAlignment="1">
      <alignment horizontal="center" wrapText="1"/>
    </xf>
    <xf numFmtId="0" fontId="27" fillId="0" borderId="0" xfId="188" applyFont="1" applyAlignment="1">
      <alignment horizontal="center" wrapText="1"/>
    </xf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223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16" xfId="193" applyFont="1" applyFill="1" applyBorder="1" applyAlignment="1">
      <alignment horizontal="center" vertical="center" wrapText="1"/>
    </xf>
    <xf numFmtId="0" fontId="2" fillId="0" borderId="17" xfId="193" applyFont="1" applyFill="1" applyBorder="1" applyAlignment="1">
      <alignment horizontal="center" vertical="center" wrapText="1"/>
    </xf>
    <xf numFmtId="0" fontId="2" fillId="0" borderId="18" xfId="193" applyFont="1" applyFill="1" applyBorder="1" applyAlignment="1">
      <alignment horizontal="center" vertical="center" wrapText="1"/>
    </xf>
    <xf numFmtId="0" fontId="2" fillId="0" borderId="22" xfId="193" applyFont="1" applyFill="1" applyBorder="1" applyAlignment="1">
      <alignment horizontal="center" vertical="center" wrapText="1"/>
    </xf>
    <xf numFmtId="0" fontId="2" fillId="0" borderId="1" xfId="193" applyFont="1" applyFill="1" applyBorder="1" applyAlignment="1">
      <alignment horizontal="center" vertical="center" wrapText="1"/>
    </xf>
    <xf numFmtId="0" fontId="2" fillId="0" borderId="40" xfId="193" applyFont="1" applyFill="1" applyBorder="1" applyAlignment="1">
      <alignment horizontal="center" vertical="center" wrapText="1"/>
    </xf>
    <xf numFmtId="0" fontId="30" fillId="0" borderId="0" xfId="261" applyFont="1" applyBorder="1" applyAlignment="1">
      <alignment horizontal="left"/>
    </xf>
    <xf numFmtId="0" fontId="40" fillId="0" borderId="32" xfId="258" applyNumberFormat="1" applyFont="1" applyBorder="1" applyAlignment="1">
      <alignment horizontal="left" vertical="center"/>
    </xf>
    <xf numFmtId="0" fontId="40" fillId="0" borderId="33" xfId="258" applyNumberFormat="1" applyFont="1" applyBorder="1" applyAlignment="1">
      <alignment horizontal="left" vertical="center"/>
    </xf>
    <xf numFmtId="0" fontId="40" fillId="0" borderId="34" xfId="258" applyNumberFormat="1" applyFont="1" applyBorder="1" applyAlignment="1">
      <alignment horizontal="left" vertical="center"/>
    </xf>
    <xf numFmtId="166" fontId="1" fillId="0" borderId="0" xfId="201" applyNumberFormat="1" applyFont="1" applyFill="1" applyAlignment="1">
      <alignment horizontal="right" vertical="center"/>
    </xf>
    <xf numFmtId="0" fontId="40" fillId="0" borderId="54" xfId="258" applyNumberFormat="1" applyFont="1" applyBorder="1" applyAlignment="1">
      <alignment horizontal="left" vertical="center" wrapText="1"/>
    </xf>
    <xf numFmtId="0" fontId="40" fillId="0" borderId="55" xfId="258" applyNumberFormat="1" applyFont="1" applyBorder="1" applyAlignment="1">
      <alignment horizontal="left" vertical="center" wrapText="1"/>
    </xf>
    <xf numFmtId="0" fontId="40" fillId="0" borderId="38" xfId="258" applyNumberFormat="1" applyFont="1" applyBorder="1" applyAlignment="1">
      <alignment horizontal="center" vertical="center" wrapText="1"/>
    </xf>
    <xf numFmtId="0" fontId="40" fillId="0" borderId="39" xfId="258" applyNumberFormat="1" applyFont="1" applyBorder="1" applyAlignment="1">
      <alignment horizontal="center" vertical="center" wrapText="1"/>
    </xf>
    <xf numFmtId="0" fontId="40" fillId="0" borderId="36" xfId="258" applyNumberFormat="1" applyFont="1" applyBorder="1" applyAlignment="1">
      <alignment horizontal="left" vertical="center" wrapText="1"/>
    </xf>
    <xf numFmtId="0" fontId="40" fillId="0" borderId="37" xfId="258" applyNumberFormat="1" applyFont="1" applyBorder="1" applyAlignment="1">
      <alignment horizontal="left" vertical="center" wrapText="1"/>
    </xf>
    <xf numFmtId="0" fontId="35" fillId="0" borderId="0" xfId="192" applyNumberFormat="1" applyFont="1" applyFill="1" applyBorder="1" applyAlignment="1" applyProtection="1">
      <alignment horizontal="center" vertical="center" wrapText="1"/>
    </xf>
    <xf numFmtId="0" fontId="40" fillId="0" borderId="35" xfId="258" applyNumberFormat="1" applyFont="1" applyBorder="1" applyAlignment="1">
      <alignment horizontal="center" vertical="center" wrapText="1"/>
    </xf>
    <xf numFmtId="0" fontId="40" fillId="0" borderId="32" xfId="258" applyNumberFormat="1" applyFont="1" applyBorder="1" applyAlignment="1">
      <alignment horizontal="left" vertical="center" wrapText="1"/>
    </xf>
    <xf numFmtId="0" fontId="40" fillId="0" borderId="33" xfId="258" applyNumberFormat="1" applyFont="1" applyBorder="1" applyAlignment="1">
      <alignment horizontal="left" vertical="center" wrapText="1"/>
    </xf>
    <xf numFmtId="166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40" fillId="0" borderId="23" xfId="258" applyNumberFormat="1" applyFont="1" applyBorder="1" applyAlignment="1">
      <alignment horizontal="center" vertical="center"/>
    </xf>
    <xf numFmtId="0" fontId="40" fillId="0" borderId="32" xfId="258" applyNumberFormat="1" applyFont="1" applyBorder="1" applyAlignment="1">
      <alignment horizontal="center" vertical="center"/>
    </xf>
    <xf numFmtId="0" fontId="40" fillId="0" borderId="34" xfId="258" applyNumberFormat="1" applyFont="1" applyBorder="1" applyAlignment="1">
      <alignment horizontal="center" vertical="center"/>
    </xf>
    <xf numFmtId="0" fontId="32" fillId="0" borderId="0" xfId="192" applyNumberFormat="1" applyFont="1" applyFill="1" applyBorder="1" applyAlignment="1" applyProtection="1">
      <alignment horizontal="center" vertical="center" wrapText="1"/>
    </xf>
    <xf numFmtId="0" fontId="41" fillId="24" borderId="42" xfId="0" applyFont="1" applyFill="1" applyBorder="1" applyAlignment="1">
      <alignment horizontal="left" vertical="center" wrapText="1"/>
    </xf>
    <xf numFmtId="0" fontId="41" fillId="24" borderId="43" xfId="0" applyFont="1" applyFill="1" applyBorder="1" applyAlignment="1">
      <alignment horizontal="left" vertical="center" wrapText="1"/>
    </xf>
    <xf numFmtId="0" fontId="41" fillId="24" borderId="46" xfId="0" applyFont="1" applyFill="1" applyBorder="1" applyAlignment="1">
      <alignment horizontal="left" vertical="center" wrapText="1"/>
    </xf>
    <xf numFmtId="0" fontId="41" fillId="24" borderId="49" xfId="0" applyFont="1" applyFill="1" applyBorder="1" applyAlignment="1">
      <alignment horizontal="left" vertical="center" wrapText="1"/>
    </xf>
    <xf numFmtId="0" fontId="41" fillId="24" borderId="48" xfId="0" applyFont="1" applyFill="1" applyBorder="1" applyAlignment="1">
      <alignment horizontal="left" vertical="center" wrapText="1"/>
    </xf>
    <xf numFmtId="0" fontId="41" fillId="24" borderId="50" xfId="0" applyFont="1" applyFill="1" applyBorder="1" applyAlignment="1">
      <alignment horizontal="left" vertical="center" wrapText="1"/>
    </xf>
    <xf numFmtId="166" fontId="41" fillId="24" borderId="49" xfId="0" applyNumberFormat="1" applyFont="1" applyFill="1" applyBorder="1" applyAlignment="1">
      <alignment horizontal="center" vertical="center"/>
    </xf>
    <xf numFmtId="166" fontId="41" fillId="24" borderId="5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0" fontId="41" fillId="0" borderId="42" xfId="0" applyFont="1" applyFill="1" applyBorder="1" applyAlignment="1">
      <alignment horizontal="left" vertical="center" wrapText="1"/>
    </xf>
    <xf numFmtId="0" fontId="41" fillId="0" borderId="43" xfId="0" applyFont="1" applyFill="1" applyBorder="1" applyAlignment="1">
      <alignment horizontal="left" vertical="center" wrapText="1"/>
    </xf>
    <xf numFmtId="0" fontId="41" fillId="0" borderId="4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 wrapText="1"/>
    </xf>
    <xf numFmtId="0" fontId="42" fillId="0" borderId="41" xfId="0" applyFont="1" applyFill="1" applyBorder="1" applyAlignment="1">
      <alignment horizontal="center" vertical="center" wrapText="1"/>
    </xf>
    <xf numFmtId="0" fontId="42" fillId="0" borderId="44" xfId="0" applyFont="1" applyFill="1" applyBorder="1" applyAlignment="1">
      <alignment horizontal="center" vertical="center" wrapText="1"/>
    </xf>
    <xf numFmtId="0" fontId="42" fillId="0" borderId="42" xfId="0" applyFont="1" applyFill="1" applyBorder="1" applyAlignment="1">
      <alignment horizontal="center" vertical="center"/>
    </xf>
    <xf numFmtId="0" fontId="42" fillId="0" borderId="43" xfId="0" applyFont="1" applyFill="1" applyBorder="1" applyAlignment="1">
      <alignment horizontal="center" vertical="center"/>
    </xf>
    <xf numFmtId="0" fontId="42" fillId="0" borderId="45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1" fillId="0" borderId="49" xfId="0" applyFont="1" applyFill="1" applyBorder="1" applyAlignment="1">
      <alignment horizontal="left" vertical="center" wrapText="1"/>
    </xf>
    <xf numFmtId="0" fontId="41" fillId="0" borderId="48" xfId="0" applyFont="1" applyFill="1" applyBorder="1" applyAlignment="1">
      <alignment horizontal="left" vertical="center" wrapText="1"/>
    </xf>
    <xf numFmtId="0" fontId="41" fillId="0" borderId="50" xfId="0" applyFont="1" applyFill="1" applyBorder="1" applyAlignment="1">
      <alignment horizontal="left" vertical="center" wrapText="1"/>
    </xf>
    <xf numFmtId="166" fontId="41" fillId="0" borderId="49" xfId="0" applyNumberFormat="1" applyFont="1" applyFill="1" applyBorder="1" applyAlignment="1">
      <alignment horizontal="center" vertical="center"/>
    </xf>
    <xf numFmtId="166" fontId="41" fillId="0" borderId="50" xfId="0" applyNumberFormat="1" applyFont="1" applyFill="1" applyBorder="1" applyAlignment="1">
      <alignment horizontal="center" vertical="center"/>
    </xf>
    <xf numFmtId="0" fontId="42" fillId="0" borderId="49" xfId="0" applyFont="1" applyFill="1" applyBorder="1" applyAlignment="1">
      <alignment horizontal="center" vertical="center"/>
    </xf>
    <xf numFmtId="0" fontId="42" fillId="0" borderId="48" xfId="0" applyFont="1" applyFill="1" applyBorder="1" applyAlignment="1">
      <alignment horizontal="center" vertical="center"/>
    </xf>
    <xf numFmtId="0" fontId="42" fillId="0" borderId="50" xfId="0" applyFont="1" applyFill="1" applyBorder="1" applyAlignment="1">
      <alignment horizontal="center" vertical="center"/>
    </xf>
    <xf numFmtId="166" fontId="42" fillId="0" borderId="49" xfId="0" applyNumberFormat="1" applyFont="1" applyFill="1" applyBorder="1" applyAlignment="1">
      <alignment horizontal="center" vertical="center"/>
    </xf>
    <xf numFmtId="166" fontId="42" fillId="0" borderId="50" xfId="0" applyNumberFormat="1" applyFont="1" applyFill="1" applyBorder="1" applyAlignment="1">
      <alignment horizontal="center" vertical="center"/>
    </xf>
    <xf numFmtId="0" fontId="42" fillId="0" borderId="49" xfId="0" applyFont="1" applyFill="1" applyBorder="1" applyAlignment="1">
      <alignment horizontal="left" vertical="center" wrapText="1"/>
    </xf>
    <xf numFmtId="0" fontId="42" fillId="0" borderId="48" xfId="0" applyFont="1" applyFill="1" applyBorder="1" applyAlignment="1">
      <alignment horizontal="left" vertical="center" wrapText="1"/>
    </xf>
    <xf numFmtId="0" fontId="42" fillId="0" borderId="50" xfId="0" applyFont="1" applyFill="1" applyBorder="1" applyAlignment="1">
      <alignment horizontal="left" vertical="center" wrapText="1"/>
    </xf>
    <xf numFmtId="0" fontId="42" fillId="0" borderId="42" xfId="0" applyFont="1" applyFill="1" applyBorder="1" applyAlignment="1">
      <alignment horizontal="center" vertical="center" wrapText="1"/>
    </xf>
    <xf numFmtId="0" fontId="42" fillId="0" borderId="43" xfId="0" applyFont="1" applyFill="1" applyBorder="1" applyAlignment="1">
      <alignment horizontal="center" vertical="center" wrapText="1"/>
    </xf>
    <xf numFmtId="0" fontId="42" fillId="0" borderId="46" xfId="0" applyFont="1" applyFill="1" applyBorder="1" applyAlignment="1">
      <alignment horizontal="center" vertical="center" wrapText="1"/>
    </xf>
    <xf numFmtId="0" fontId="42" fillId="0" borderId="51" xfId="0" applyFont="1" applyFill="1" applyBorder="1" applyAlignment="1">
      <alignment horizontal="center" vertical="center" wrapText="1"/>
    </xf>
    <xf numFmtId="0" fontId="42" fillId="0" borderId="52" xfId="0" applyFont="1" applyFill="1" applyBorder="1" applyAlignment="1">
      <alignment horizontal="center" vertical="center" wrapText="1"/>
    </xf>
    <xf numFmtId="0" fontId="42" fillId="0" borderId="53" xfId="0" applyFont="1" applyFill="1" applyBorder="1" applyAlignment="1">
      <alignment horizontal="center" vertical="center" wrapText="1"/>
    </xf>
    <xf numFmtId="166" fontId="41" fillId="0" borderId="42" xfId="0" applyNumberFormat="1" applyFont="1" applyFill="1" applyBorder="1" applyAlignment="1">
      <alignment horizontal="center" vertical="center"/>
    </xf>
    <xf numFmtId="166" fontId="41" fillId="0" borderId="46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 wrapText="1"/>
    </xf>
    <xf numFmtId="166" fontId="42" fillId="0" borderId="2" xfId="0" applyNumberFormat="1" applyFont="1" applyFill="1" applyBorder="1" applyAlignment="1">
      <alignment horizontal="center" vertical="center"/>
    </xf>
    <xf numFmtId="166" fontId="41" fillId="0" borderId="2" xfId="0" applyNumberFormat="1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horizontal="left" vertical="center" wrapText="1"/>
    </xf>
    <xf numFmtId="0" fontId="41" fillId="0" borderId="20" xfId="0" applyFont="1" applyFill="1" applyBorder="1" applyAlignment="1">
      <alignment horizontal="left" vertical="center" wrapText="1"/>
    </xf>
    <xf numFmtId="0" fontId="41" fillId="0" borderId="3" xfId="0" applyFont="1" applyFill="1" applyBorder="1" applyAlignment="1">
      <alignment horizontal="left" vertical="center" wrapText="1"/>
    </xf>
    <xf numFmtId="166" fontId="41" fillId="0" borderId="19" xfId="0" applyNumberFormat="1" applyFont="1" applyFill="1" applyBorder="1" applyAlignment="1">
      <alignment horizontal="center" vertical="center"/>
    </xf>
    <xf numFmtId="166" fontId="41" fillId="0" borderId="3" xfId="0" applyNumberFormat="1" applyFont="1" applyFill="1" applyBorder="1" applyAlignment="1">
      <alignment horizontal="center" vertical="center"/>
    </xf>
  </cellXfs>
  <cellStyles count="2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" xfId="262" builtinId="3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Normal="100" workbookViewId="0">
      <selection activeCell="A3" sqref="A3:K3"/>
    </sheetView>
  </sheetViews>
  <sheetFormatPr defaultRowHeight="15"/>
  <cols>
    <col min="1" max="5" width="9.140625" style="43" customWidth="1"/>
    <col min="6" max="6" width="16.7109375" style="43" customWidth="1"/>
    <col min="7" max="7" width="9.140625" style="43" customWidth="1"/>
    <col min="8" max="8" width="5.5703125" style="43" customWidth="1"/>
    <col min="9" max="11" width="13.42578125" style="43" customWidth="1"/>
    <col min="12" max="16384" width="9.140625" style="43"/>
  </cols>
  <sheetData>
    <row r="1" spans="1:11">
      <c r="A1" s="182" t="s">
        <v>634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>
      <c r="A3" s="182" t="s">
        <v>1203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23.25" customHeight="1">
      <c r="A5" s="186" t="s">
        <v>817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>
      <c r="A6" s="150"/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1">
      <c r="A7" s="188" t="s">
        <v>47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</row>
    <row r="8" spans="1:11" ht="15" customHeight="1">
      <c r="A8" s="185" t="s">
        <v>536</v>
      </c>
      <c r="B8" s="189" t="s">
        <v>537</v>
      </c>
      <c r="C8" s="189"/>
      <c r="D8" s="189" t="s">
        <v>538</v>
      </c>
      <c r="E8" s="189"/>
      <c r="F8" s="189"/>
      <c r="G8" s="189"/>
      <c r="H8" s="189"/>
      <c r="I8" s="185" t="s">
        <v>520</v>
      </c>
      <c r="J8" s="185"/>
      <c r="K8" s="185"/>
    </row>
    <row r="9" spans="1:11">
      <c r="A9" s="185"/>
      <c r="B9" s="189"/>
      <c r="C9" s="189"/>
      <c r="D9" s="189"/>
      <c r="E9" s="189"/>
      <c r="F9" s="189"/>
      <c r="G9" s="189"/>
      <c r="H9" s="189"/>
      <c r="I9" s="162" t="s">
        <v>14</v>
      </c>
      <c r="J9" s="163" t="s">
        <v>16</v>
      </c>
      <c r="K9" s="162" t="s">
        <v>797</v>
      </c>
    </row>
    <row r="10" spans="1:11" ht="15" customHeight="1">
      <c r="A10" s="163">
        <v>1</v>
      </c>
      <c r="B10" s="185">
        <v>2</v>
      </c>
      <c r="C10" s="185"/>
      <c r="D10" s="185">
        <v>3</v>
      </c>
      <c r="E10" s="185"/>
      <c r="F10" s="185"/>
      <c r="G10" s="185"/>
      <c r="H10" s="185"/>
      <c r="I10" s="163">
        <v>4</v>
      </c>
      <c r="J10" s="163">
        <v>5</v>
      </c>
      <c r="K10" s="163">
        <v>6</v>
      </c>
    </row>
    <row r="11" spans="1:11" ht="18.75" customHeight="1">
      <c r="A11" s="164" t="s">
        <v>51</v>
      </c>
      <c r="B11" s="183" t="s">
        <v>539</v>
      </c>
      <c r="C11" s="183"/>
      <c r="D11" s="184" t="s">
        <v>540</v>
      </c>
      <c r="E11" s="184"/>
      <c r="F11" s="184"/>
      <c r="G11" s="184"/>
      <c r="H11" s="184"/>
      <c r="I11" s="165">
        <v>8551783600</v>
      </c>
      <c r="J11" s="165">
        <v>9216704000</v>
      </c>
      <c r="K11" s="165">
        <v>10202748000</v>
      </c>
    </row>
    <row r="12" spans="1:11" ht="18.75" customHeight="1">
      <c r="A12" s="164" t="s">
        <v>51</v>
      </c>
      <c r="B12" s="183" t="s">
        <v>541</v>
      </c>
      <c r="C12" s="183"/>
      <c r="D12" s="184" t="s">
        <v>542</v>
      </c>
      <c r="E12" s="184"/>
      <c r="F12" s="184"/>
      <c r="G12" s="184"/>
      <c r="H12" s="184"/>
      <c r="I12" s="165">
        <v>2336851000</v>
      </c>
      <c r="J12" s="165">
        <v>2570536000</v>
      </c>
      <c r="K12" s="165">
        <v>2827590000</v>
      </c>
    </row>
    <row r="13" spans="1:11" ht="15" customHeight="1">
      <c r="A13" s="164" t="s">
        <v>51</v>
      </c>
      <c r="B13" s="183" t="s">
        <v>543</v>
      </c>
      <c r="C13" s="183"/>
      <c r="D13" s="184" t="s">
        <v>544</v>
      </c>
      <c r="E13" s="184"/>
      <c r="F13" s="184"/>
      <c r="G13" s="184"/>
      <c r="H13" s="184"/>
      <c r="I13" s="165">
        <v>2336851000</v>
      </c>
      <c r="J13" s="165">
        <v>2570536000</v>
      </c>
      <c r="K13" s="165">
        <v>2827590000</v>
      </c>
    </row>
    <row r="14" spans="1:11" ht="100.5" customHeight="1">
      <c r="A14" s="166" t="s">
        <v>51</v>
      </c>
      <c r="B14" s="179" t="s">
        <v>701</v>
      </c>
      <c r="C14" s="179"/>
      <c r="D14" s="180" t="s">
        <v>1121</v>
      </c>
      <c r="E14" s="180"/>
      <c r="F14" s="180"/>
      <c r="G14" s="180"/>
      <c r="H14" s="180"/>
      <c r="I14" s="167">
        <v>1963151000</v>
      </c>
      <c r="J14" s="167">
        <v>2159250000</v>
      </c>
      <c r="K14" s="167">
        <v>2376000000</v>
      </c>
    </row>
    <row r="15" spans="1:11" ht="113.25" customHeight="1">
      <c r="A15" s="166" t="s">
        <v>51</v>
      </c>
      <c r="B15" s="179" t="s">
        <v>702</v>
      </c>
      <c r="C15" s="179"/>
      <c r="D15" s="180" t="s">
        <v>703</v>
      </c>
      <c r="E15" s="180"/>
      <c r="F15" s="180"/>
      <c r="G15" s="180"/>
      <c r="H15" s="180"/>
      <c r="I15" s="167">
        <v>7000000</v>
      </c>
      <c r="J15" s="167">
        <v>7700000</v>
      </c>
      <c r="K15" s="167">
        <v>8400000</v>
      </c>
    </row>
    <row r="16" spans="1:11" ht="67.5" customHeight="1">
      <c r="A16" s="166" t="s">
        <v>51</v>
      </c>
      <c r="B16" s="179" t="s">
        <v>704</v>
      </c>
      <c r="C16" s="179"/>
      <c r="D16" s="180" t="s">
        <v>705</v>
      </c>
      <c r="E16" s="180"/>
      <c r="F16" s="180"/>
      <c r="G16" s="180"/>
      <c r="H16" s="180"/>
      <c r="I16" s="167">
        <v>25700000</v>
      </c>
      <c r="J16" s="167">
        <v>25700000</v>
      </c>
      <c r="K16" s="167">
        <v>28000000</v>
      </c>
    </row>
    <row r="17" spans="1:11" ht="123" customHeight="1">
      <c r="A17" s="166" t="s">
        <v>51</v>
      </c>
      <c r="B17" s="179" t="s">
        <v>706</v>
      </c>
      <c r="C17" s="179"/>
      <c r="D17" s="180" t="s">
        <v>1122</v>
      </c>
      <c r="E17" s="180"/>
      <c r="F17" s="180"/>
      <c r="G17" s="180"/>
      <c r="H17" s="180"/>
      <c r="I17" s="167">
        <v>341000000</v>
      </c>
      <c r="J17" s="167">
        <v>377886000</v>
      </c>
      <c r="K17" s="167">
        <v>415190000</v>
      </c>
    </row>
    <row r="18" spans="1:11" ht="27.75" customHeight="1">
      <c r="A18" s="164" t="s">
        <v>51</v>
      </c>
      <c r="B18" s="183" t="s">
        <v>545</v>
      </c>
      <c r="C18" s="183"/>
      <c r="D18" s="184" t="s">
        <v>546</v>
      </c>
      <c r="E18" s="184"/>
      <c r="F18" s="184"/>
      <c r="G18" s="184"/>
      <c r="H18" s="184"/>
      <c r="I18" s="165">
        <v>55309700</v>
      </c>
      <c r="J18" s="165">
        <v>60294700</v>
      </c>
      <c r="K18" s="165">
        <v>63808700</v>
      </c>
    </row>
    <row r="19" spans="1:11" ht="23.25" customHeight="1">
      <c r="A19" s="164" t="s">
        <v>51</v>
      </c>
      <c r="B19" s="183" t="s">
        <v>640</v>
      </c>
      <c r="C19" s="183"/>
      <c r="D19" s="184" t="s">
        <v>639</v>
      </c>
      <c r="E19" s="184"/>
      <c r="F19" s="184"/>
      <c r="G19" s="184"/>
      <c r="H19" s="184"/>
      <c r="I19" s="165">
        <v>55309700</v>
      </c>
      <c r="J19" s="165">
        <v>60294700</v>
      </c>
      <c r="K19" s="165">
        <v>63808700</v>
      </c>
    </row>
    <row r="20" spans="1:11" ht="87" customHeight="1">
      <c r="A20" s="166" t="s">
        <v>51</v>
      </c>
      <c r="B20" s="179" t="s">
        <v>707</v>
      </c>
      <c r="C20" s="179"/>
      <c r="D20" s="180" t="s">
        <v>708</v>
      </c>
      <c r="E20" s="180"/>
      <c r="F20" s="180"/>
      <c r="G20" s="180"/>
      <c r="H20" s="180"/>
      <c r="I20" s="167">
        <v>26669800</v>
      </c>
      <c r="J20" s="167">
        <v>29217100</v>
      </c>
      <c r="K20" s="167">
        <v>30992200</v>
      </c>
    </row>
    <row r="21" spans="1:11" ht="99" customHeight="1">
      <c r="A21" s="166" t="s">
        <v>51</v>
      </c>
      <c r="B21" s="179" t="s">
        <v>709</v>
      </c>
      <c r="C21" s="179"/>
      <c r="D21" s="180" t="s">
        <v>710</v>
      </c>
      <c r="E21" s="180"/>
      <c r="F21" s="180"/>
      <c r="G21" s="180"/>
      <c r="H21" s="180"/>
      <c r="I21" s="167">
        <v>152700</v>
      </c>
      <c r="J21" s="167">
        <v>167100</v>
      </c>
      <c r="K21" s="167">
        <v>177000</v>
      </c>
    </row>
    <row r="22" spans="1:11" ht="94.5" customHeight="1">
      <c r="A22" s="166" t="s">
        <v>51</v>
      </c>
      <c r="B22" s="179" t="s">
        <v>711</v>
      </c>
      <c r="C22" s="179"/>
      <c r="D22" s="180" t="s">
        <v>712</v>
      </c>
      <c r="E22" s="180"/>
      <c r="F22" s="180"/>
      <c r="G22" s="180"/>
      <c r="H22" s="180"/>
      <c r="I22" s="167">
        <v>31607800</v>
      </c>
      <c r="J22" s="167">
        <v>34285700</v>
      </c>
      <c r="K22" s="167">
        <v>36014700</v>
      </c>
    </row>
    <row r="23" spans="1:11" ht="81" customHeight="1">
      <c r="A23" s="166" t="s">
        <v>51</v>
      </c>
      <c r="B23" s="179" t="s">
        <v>713</v>
      </c>
      <c r="C23" s="179"/>
      <c r="D23" s="180" t="s">
        <v>714</v>
      </c>
      <c r="E23" s="180"/>
      <c r="F23" s="180"/>
      <c r="G23" s="180"/>
      <c r="H23" s="180"/>
      <c r="I23" s="167">
        <v>-3120600</v>
      </c>
      <c r="J23" s="167">
        <v>-3375200</v>
      </c>
      <c r="K23" s="167">
        <v>-3375200</v>
      </c>
    </row>
    <row r="24" spans="1:11" ht="21.75" customHeight="1">
      <c r="A24" s="164" t="s">
        <v>51</v>
      </c>
      <c r="B24" s="183" t="s">
        <v>547</v>
      </c>
      <c r="C24" s="183"/>
      <c r="D24" s="184" t="s">
        <v>548</v>
      </c>
      <c r="E24" s="184"/>
      <c r="F24" s="184"/>
      <c r="G24" s="184"/>
      <c r="H24" s="184"/>
      <c r="I24" s="165">
        <v>2564643000</v>
      </c>
      <c r="J24" s="165">
        <v>3057057000</v>
      </c>
      <c r="K24" s="165">
        <v>3705217000</v>
      </c>
    </row>
    <row r="25" spans="1:11" ht="23.25" customHeight="1">
      <c r="A25" s="164" t="s">
        <v>51</v>
      </c>
      <c r="B25" s="183" t="s">
        <v>715</v>
      </c>
      <c r="C25" s="183"/>
      <c r="D25" s="184" t="s">
        <v>716</v>
      </c>
      <c r="E25" s="184"/>
      <c r="F25" s="184"/>
      <c r="G25" s="184"/>
      <c r="H25" s="184"/>
      <c r="I25" s="165">
        <v>2378372000</v>
      </c>
      <c r="J25" s="165">
        <v>2854046000</v>
      </c>
      <c r="K25" s="165">
        <v>3481936000</v>
      </c>
    </row>
    <row r="26" spans="1:11" ht="45.75" customHeight="1">
      <c r="A26" s="166" t="s">
        <v>51</v>
      </c>
      <c r="B26" s="179" t="s">
        <v>717</v>
      </c>
      <c r="C26" s="179"/>
      <c r="D26" s="180" t="s">
        <v>718</v>
      </c>
      <c r="E26" s="180"/>
      <c r="F26" s="180"/>
      <c r="G26" s="180"/>
      <c r="H26" s="180"/>
      <c r="I26" s="167">
        <v>1878900000</v>
      </c>
      <c r="J26" s="167">
        <v>2254700000</v>
      </c>
      <c r="K26" s="167">
        <v>2750700000</v>
      </c>
    </row>
    <row r="27" spans="1:11" ht="68.25" customHeight="1">
      <c r="A27" s="166" t="s">
        <v>51</v>
      </c>
      <c r="B27" s="179" t="s">
        <v>719</v>
      </c>
      <c r="C27" s="179"/>
      <c r="D27" s="180" t="s">
        <v>720</v>
      </c>
      <c r="E27" s="180"/>
      <c r="F27" s="180"/>
      <c r="G27" s="180"/>
      <c r="H27" s="180"/>
      <c r="I27" s="167">
        <v>499472000</v>
      </c>
      <c r="J27" s="167">
        <v>599346000</v>
      </c>
      <c r="K27" s="167">
        <v>731236000</v>
      </c>
    </row>
    <row r="28" spans="1:11" ht="15" customHeight="1">
      <c r="A28" s="164" t="s">
        <v>51</v>
      </c>
      <c r="B28" s="183" t="s">
        <v>721</v>
      </c>
      <c r="C28" s="183"/>
      <c r="D28" s="184" t="s">
        <v>549</v>
      </c>
      <c r="E28" s="184"/>
      <c r="F28" s="184"/>
      <c r="G28" s="184"/>
      <c r="H28" s="184"/>
      <c r="I28" s="165">
        <v>426000</v>
      </c>
      <c r="J28" s="165">
        <v>440000</v>
      </c>
      <c r="K28" s="165">
        <v>453000</v>
      </c>
    </row>
    <row r="29" spans="1:11" ht="34.5" customHeight="1">
      <c r="A29" s="166" t="s">
        <v>51</v>
      </c>
      <c r="B29" s="179" t="s">
        <v>722</v>
      </c>
      <c r="C29" s="179"/>
      <c r="D29" s="180" t="s">
        <v>723</v>
      </c>
      <c r="E29" s="180"/>
      <c r="F29" s="180"/>
      <c r="G29" s="180"/>
      <c r="H29" s="180"/>
      <c r="I29" s="167">
        <v>426000</v>
      </c>
      <c r="J29" s="167">
        <v>440000</v>
      </c>
      <c r="K29" s="167">
        <v>453000</v>
      </c>
    </row>
    <row r="30" spans="1:11" ht="23.25" customHeight="1">
      <c r="A30" s="164" t="s">
        <v>51</v>
      </c>
      <c r="B30" s="183" t="s">
        <v>724</v>
      </c>
      <c r="C30" s="183"/>
      <c r="D30" s="184" t="s">
        <v>725</v>
      </c>
      <c r="E30" s="184"/>
      <c r="F30" s="184"/>
      <c r="G30" s="184"/>
      <c r="H30" s="184"/>
      <c r="I30" s="165">
        <v>185845000</v>
      </c>
      <c r="J30" s="165">
        <v>202571000</v>
      </c>
      <c r="K30" s="165">
        <v>222828000</v>
      </c>
    </row>
    <row r="31" spans="1:11" ht="45.75" customHeight="1">
      <c r="A31" s="166" t="s">
        <v>51</v>
      </c>
      <c r="B31" s="179" t="s">
        <v>726</v>
      </c>
      <c r="C31" s="179"/>
      <c r="D31" s="180" t="s">
        <v>727</v>
      </c>
      <c r="E31" s="180"/>
      <c r="F31" s="180"/>
      <c r="G31" s="180"/>
      <c r="H31" s="180"/>
      <c r="I31" s="167">
        <v>185845000</v>
      </c>
      <c r="J31" s="167">
        <v>202571000</v>
      </c>
      <c r="K31" s="167">
        <v>222828000</v>
      </c>
    </row>
    <row r="32" spans="1:11" ht="20.25" customHeight="1">
      <c r="A32" s="164" t="s">
        <v>51</v>
      </c>
      <c r="B32" s="183" t="s">
        <v>550</v>
      </c>
      <c r="C32" s="183"/>
      <c r="D32" s="184" t="s">
        <v>551</v>
      </c>
      <c r="E32" s="184"/>
      <c r="F32" s="184"/>
      <c r="G32" s="184"/>
      <c r="H32" s="184"/>
      <c r="I32" s="165">
        <v>2437232000</v>
      </c>
      <c r="J32" s="165">
        <v>2559094000</v>
      </c>
      <c r="K32" s="165">
        <v>2635866000</v>
      </c>
    </row>
    <row r="33" spans="1:11" ht="15" customHeight="1">
      <c r="A33" s="164" t="s">
        <v>51</v>
      </c>
      <c r="B33" s="183" t="s">
        <v>728</v>
      </c>
      <c r="C33" s="183"/>
      <c r="D33" s="184" t="s">
        <v>729</v>
      </c>
      <c r="E33" s="184"/>
      <c r="F33" s="184"/>
      <c r="G33" s="184"/>
      <c r="H33" s="184"/>
      <c r="I33" s="165">
        <v>523662000</v>
      </c>
      <c r="J33" s="165">
        <v>549845000</v>
      </c>
      <c r="K33" s="165">
        <v>566340000</v>
      </c>
    </row>
    <row r="34" spans="1:11" ht="60" customHeight="1">
      <c r="A34" s="166" t="s">
        <v>51</v>
      </c>
      <c r="B34" s="179" t="s">
        <v>730</v>
      </c>
      <c r="C34" s="179"/>
      <c r="D34" s="180" t="s">
        <v>731</v>
      </c>
      <c r="E34" s="180"/>
      <c r="F34" s="180"/>
      <c r="G34" s="180"/>
      <c r="H34" s="180"/>
      <c r="I34" s="167">
        <v>523662000</v>
      </c>
      <c r="J34" s="167">
        <v>549845000</v>
      </c>
      <c r="K34" s="167">
        <v>566340000</v>
      </c>
    </row>
    <row r="35" spans="1:11" ht="15" customHeight="1">
      <c r="A35" s="164" t="s">
        <v>51</v>
      </c>
      <c r="B35" s="183" t="s">
        <v>638</v>
      </c>
      <c r="C35" s="183"/>
      <c r="D35" s="184" t="s">
        <v>637</v>
      </c>
      <c r="E35" s="184"/>
      <c r="F35" s="184"/>
      <c r="G35" s="184"/>
      <c r="H35" s="184"/>
      <c r="I35" s="165">
        <v>1913570000</v>
      </c>
      <c r="J35" s="165">
        <v>2009249000</v>
      </c>
      <c r="K35" s="165">
        <v>2069526000</v>
      </c>
    </row>
    <row r="36" spans="1:11" ht="51.75" customHeight="1">
      <c r="A36" s="166" t="s">
        <v>51</v>
      </c>
      <c r="B36" s="179" t="s">
        <v>732</v>
      </c>
      <c r="C36" s="179"/>
      <c r="D36" s="180" t="s">
        <v>733</v>
      </c>
      <c r="E36" s="180"/>
      <c r="F36" s="180"/>
      <c r="G36" s="180"/>
      <c r="H36" s="180"/>
      <c r="I36" s="167">
        <v>1451299000</v>
      </c>
      <c r="J36" s="167">
        <v>1523864000</v>
      </c>
      <c r="K36" s="167">
        <v>1569580000</v>
      </c>
    </row>
    <row r="37" spans="1:11" ht="45.75" customHeight="1">
      <c r="A37" s="166" t="s">
        <v>51</v>
      </c>
      <c r="B37" s="179" t="s">
        <v>734</v>
      </c>
      <c r="C37" s="179"/>
      <c r="D37" s="180" t="s">
        <v>735</v>
      </c>
      <c r="E37" s="180"/>
      <c r="F37" s="180"/>
      <c r="G37" s="180"/>
      <c r="H37" s="180"/>
      <c r="I37" s="167">
        <v>462271000</v>
      </c>
      <c r="J37" s="167">
        <v>485385000</v>
      </c>
      <c r="K37" s="167">
        <v>499946000</v>
      </c>
    </row>
    <row r="38" spans="1:11" ht="20.25" customHeight="1">
      <c r="A38" s="164" t="s">
        <v>51</v>
      </c>
      <c r="B38" s="183" t="s">
        <v>552</v>
      </c>
      <c r="C38" s="183"/>
      <c r="D38" s="184" t="s">
        <v>553</v>
      </c>
      <c r="E38" s="184"/>
      <c r="F38" s="184"/>
      <c r="G38" s="184"/>
      <c r="H38" s="184"/>
      <c r="I38" s="165">
        <v>46534000</v>
      </c>
      <c r="J38" s="165">
        <v>51170000</v>
      </c>
      <c r="K38" s="165">
        <v>52700000</v>
      </c>
    </row>
    <row r="39" spans="1:11" ht="23.25" customHeight="1">
      <c r="A39" s="164" t="s">
        <v>51</v>
      </c>
      <c r="B39" s="183" t="s">
        <v>736</v>
      </c>
      <c r="C39" s="183"/>
      <c r="D39" s="184" t="s">
        <v>737</v>
      </c>
      <c r="E39" s="184"/>
      <c r="F39" s="184"/>
      <c r="G39" s="184"/>
      <c r="H39" s="184"/>
      <c r="I39" s="165">
        <v>46364000</v>
      </c>
      <c r="J39" s="165">
        <v>51000000</v>
      </c>
      <c r="K39" s="165">
        <v>52530000</v>
      </c>
    </row>
    <row r="40" spans="1:11" ht="45.75" customHeight="1">
      <c r="A40" s="166" t="s">
        <v>51</v>
      </c>
      <c r="B40" s="179" t="s">
        <v>738</v>
      </c>
      <c r="C40" s="179"/>
      <c r="D40" s="180" t="s">
        <v>739</v>
      </c>
      <c r="E40" s="180"/>
      <c r="F40" s="180"/>
      <c r="G40" s="180"/>
      <c r="H40" s="180"/>
      <c r="I40" s="167">
        <v>42747600</v>
      </c>
      <c r="J40" s="167">
        <v>47022000</v>
      </c>
      <c r="K40" s="167">
        <v>48432600</v>
      </c>
    </row>
    <row r="41" spans="1:11" ht="57" customHeight="1">
      <c r="A41" s="166" t="s">
        <v>51</v>
      </c>
      <c r="B41" s="179" t="s">
        <v>740</v>
      </c>
      <c r="C41" s="179"/>
      <c r="D41" s="180" t="s">
        <v>741</v>
      </c>
      <c r="E41" s="180"/>
      <c r="F41" s="180"/>
      <c r="G41" s="180"/>
      <c r="H41" s="180"/>
      <c r="I41" s="167">
        <v>3616400</v>
      </c>
      <c r="J41" s="167">
        <v>3978000</v>
      </c>
      <c r="K41" s="167">
        <v>4097400</v>
      </c>
    </row>
    <row r="42" spans="1:11" ht="23.25" customHeight="1">
      <c r="A42" s="164" t="s">
        <v>51</v>
      </c>
      <c r="B42" s="183" t="s">
        <v>742</v>
      </c>
      <c r="C42" s="183"/>
      <c r="D42" s="184" t="s">
        <v>743</v>
      </c>
      <c r="E42" s="184"/>
      <c r="F42" s="184"/>
      <c r="G42" s="184"/>
      <c r="H42" s="184"/>
      <c r="I42" s="165">
        <v>170000</v>
      </c>
      <c r="J42" s="165">
        <v>170000</v>
      </c>
      <c r="K42" s="165">
        <v>170000</v>
      </c>
    </row>
    <row r="43" spans="1:11" ht="23.25" customHeight="1">
      <c r="A43" s="166" t="s">
        <v>51</v>
      </c>
      <c r="B43" s="179" t="s">
        <v>744</v>
      </c>
      <c r="C43" s="179"/>
      <c r="D43" s="180" t="s">
        <v>554</v>
      </c>
      <c r="E43" s="180"/>
      <c r="F43" s="180"/>
      <c r="G43" s="180"/>
      <c r="H43" s="180"/>
      <c r="I43" s="167">
        <v>170000</v>
      </c>
      <c r="J43" s="167">
        <v>170000</v>
      </c>
      <c r="K43" s="167">
        <v>170000</v>
      </c>
    </row>
    <row r="44" spans="1:11" ht="30.75" customHeight="1">
      <c r="A44" s="164" t="s">
        <v>51</v>
      </c>
      <c r="B44" s="183" t="s">
        <v>555</v>
      </c>
      <c r="C44" s="183"/>
      <c r="D44" s="184" t="s">
        <v>556</v>
      </c>
      <c r="E44" s="184"/>
      <c r="F44" s="184"/>
      <c r="G44" s="184"/>
      <c r="H44" s="184"/>
      <c r="I44" s="165">
        <v>860962300</v>
      </c>
      <c r="J44" s="165">
        <v>860572300</v>
      </c>
      <c r="K44" s="165">
        <v>860086300</v>
      </c>
    </row>
    <row r="45" spans="1:11" ht="61.5" customHeight="1">
      <c r="A45" s="166" t="s">
        <v>51</v>
      </c>
      <c r="B45" s="179" t="s">
        <v>557</v>
      </c>
      <c r="C45" s="179"/>
      <c r="D45" s="180" t="s">
        <v>558</v>
      </c>
      <c r="E45" s="180"/>
      <c r="F45" s="180"/>
      <c r="G45" s="180"/>
      <c r="H45" s="180"/>
      <c r="I45" s="167">
        <v>700500000</v>
      </c>
      <c r="J45" s="167">
        <v>700500000</v>
      </c>
      <c r="K45" s="167">
        <v>700500000</v>
      </c>
    </row>
    <row r="46" spans="1:11" ht="57.75" customHeight="1">
      <c r="A46" s="166" t="s">
        <v>51</v>
      </c>
      <c r="B46" s="179" t="s">
        <v>559</v>
      </c>
      <c r="C46" s="179"/>
      <c r="D46" s="180" t="s">
        <v>560</v>
      </c>
      <c r="E46" s="180"/>
      <c r="F46" s="180"/>
      <c r="G46" s="180"/>
      <c r="H46" s="180"/>
      <c r="I46" s="167">
        <v>30000000</v>
      </c>
      <c r="J46" s="167">
        <v>30000000</v>
      </c>
      <c r="K46" s="167">
        <v>30000000</v>
      </c>
    </row>
    <row r="47" spans="1:11" ht="23.25" customHeight="1">
      <c r="A47" s="166" t="s">
        <v>51</v>
      </c>
      <c r="B47" s="179" t="s">
        <v>561</v>
      </c>
      <c r="C47" s="179"/>
      <c r="D47" s="180" t="s">
        <v>562</v>
      </c>
      <c r="E47" s="180"/>
      <c r="F47" s="180"/>
      <c r="G47" s="180"/>
      <c r="H47" s="180"/>
      <c r="I47" s="167">
        <v>40400000</v>
      </c>
      <c r="J47" s="167">
        <v>40400000</v>
      </c>
      <c r="K47" s="167">
        <v>40400000</v>
      </c>
    </row>
    <row r="48" spans="1:11" ht="68.25" customHeight="1">
      <c r="A48" s="166" t="s">
        <v>51</v>
      </c>
      <c r="B48" s="179" t="s">
        <v>563</v>
      </c>
      <c r="C48" s="179"/>
      <c r="D48" s="180" t="s">
        <v>564</v>
      </c>
      <c r="E48" s="180"/>
      <c r="F48" s="180"/>
      <c r="G48" s="180"/>
      <c r="H48" s="180"/>
      <c r="I48" s="167">
        <v>500000</v>
      </c>
      <c r="J48" s="167">
        <v>500000</v>
      </c>
      <c r="K48" s="167">
        <v>500000</v>
      </c>
    </row>
    <row r="49" spans="1:11" ht="77.25" customHeight="1">
      <c r="A49" s="164" t="s">
        <v>51</v>
      </c>
      <c r="B49" s="183" t="s">
        <v>565</v>
      </c>
      <c r="C49" s="183"/>
      <c r="D49" s="184" t="s">
        <v>566</v>
      </c>
      <c r="E49" s="184"/>
      <c r="F49" s="184"/>
      <c r="G49" s="184"/>
      <c r="H49" s="184"/>
      <c r="I49" s="165">
        <v>89562300</v>
      </c>
      <c r="J49" s="165">
        <v>89172300</v>
      </c>
      <c r="K49" s="165">
        <v>88686300</v>
      </c>
    </row>
    <row r="50" spans="1:11" ht="15" customHeight="1">
      <c r="A50" s="166" t="s">
        <v>51</v>
      </c>
      <c r="B50" s="179" t="s">
        <v>567</v>
      </c>
      <c r="C50" s="179"/>
      <c r="D50" s="180" t="s">
        <v>568</v>
      </c>
      <c r="E50" s="180"/>
      <c r="F50" s="180"/>
      <c r="G50" s="180"/>
      <c r="H50" s="180"/>
      <c r="I50" s="167">
        <v>42740000</v>
      </c>
      <c r="J50" s="167">
        <v>42350000</v>
      </c>
      <c r="K50" s="167">
        <v>41864000</v>
      </c>
    </row>
    <row r="51" spans="1:11" ht="96" customHeight="1">
      <c r="A51" s="164" t="s">
        <v>51</v>
      </c>
      <c r="B51" s="183" t="s">
        <v>569</v>
      </c>
      <c r="C51" s="183"/>
      <c r="D51" s="184" t="s">
        <v>570</v>
      </c>
      <c r="E51" s="184"/>
      <c r="F51" s="184"/>
      <c r="G51" s="184"/>
      <c r="H51" s="184"/>
      <c r="I51" s="165">
        <v>89562300</v>
      </c>
      <c r="J51" s="165">
        <v>89172300</v>
      </c>
      <c r="K51" s="165">
        <v>88686300</v>
      </c>
    </row>
    <row r="52" spans="1:11" ht="23.25" customHeight="1">
      <c r="A52" s="166" t="s">
        <v>51</v>
      </c>
      <c r="B52" s="179" t="s">
        <v>571</v>
      </c>
      <c r="C52" s="179"/>
      <c r="D52" s="180" t="s">
        <v>572</v>
      </c>
      <c r="E52" s="180"/>
      <c r="F52" s="180"/>
      <c r="G52" s="180"/>
      <c r="H52" s="180"/>
      <c r="I52" s="167">
        <v>23322300</v>
      </c>
      <c r="J52" s="167">
        <v>23322300</v>
      </c>
      <c r="K52" s="167">
        <v>23322300</v>
      </c>
    </row>
    <row r="53" spans="1:11" ht="23.25" customHeight="1">
      <c r="A53" s="166" t="s">
        <v>51</v>
      </c>
      <c r="B53" s="179" t="s">
        <v>573</v>
      </c>
      <c r="C53" s="179"/>
      <c r="D53" s="180" t="s">
        <v>574</v>
      </c>
      <c r="E53" s="180"/>
      <c r="F53" s="180"/>
      <c r="G53" s="180"/>
      <c r="H53" s="180"/>
      <c r="I53" s="167">
        <v>23500000</v>
      </c>
      <c r="J53" s="167">
        <v>23500000</v>
      </c>
      <c r="K53" s="167">
        <v>23500000</v>
      </c>
    </row>
    <row r="54" spans="1:11" ht="21.75" customHeight="1">
      <c r="A54" s="164" t="s">
        <v>51</v>
      </c>
      <c r="B54" s="183" t="s">
        <v>575</v>
      </c>
      <c r="C54" s="183"/>
      <c r="D54" s="184" t="s">
        <v>576</v>
      </c>
      <c r="E54" s="184"/>
      <c r="F54" s="184"/>
      <c r="G54" s="184"/>
      <c r="H54" s="184"/>
      <c r="I54" s="165">
        <v>1900000</v>
      </c>
      <c r="J54" s="165">
        <v>1900000</v>
      </c>
      <c r="K54" s="165">
        <v>1900000</v>
      </c>
    </row>
    <row r="55" spans="1:11" ht="15" customHeight="1">
      <c r="A55" s="164" t="s">
        <v>51</v>
      </c>
      <c r="B55" s="183" t="s">
        <v>577</v>
      </c>
      <c r="C55" s="183"/>
      <c r="D55" s="184" t="s">
        <v>578</v>
      </c>
      <c r="E55" s="184"/>
      <c r="F55" s="184"/>
      <c r="G55" s="184"/>
      <c r="H55" s="184"/>
      <c r="I55" s="165">
        <v>1900000</v>
      </c>
      <c r="J55" s="165">
        <v>1900000</v>
      </c>
      <c r="K55" s="165">
        <v>1900000</v>
      </c>
    </row>
    <row r="56" spans="1:11" ht="45.75" customHeight="1">
      <c r="A56" s="166" t="s">
        <v>51</v>
      </c>
      <c r="B56" s="179" t="s">
        <v>818</v>
      </c>
      <c r="C56" s="179"/>
      <c r="D56" s="180" t="s">
        <v>819</v>
      </c>
      <c r="E56" s="180"/>
      <c r="F56" s="180"/>
      <c r="G56" s="180"/>
      <c r="H56" s="180"/>
      <c r="I56" s="167">
        <v>1900000</v>
      </c>
      <c r="J56" s="167">
        <v>1900000</v>
      </c>
      <c r="K56" s="167">
        <v>1900000</v>
      </c>
    </row>
    <row r="57" spans="1:11" ht="27.75" customHeight="1">
      <c r="A57" s="164" t="s">
        <v>51</v>
      </c>
      <c r="B57" s="183" t="s">
        <v>579</v>
      </c>
      <c r="C57" s="183"/>
      <c r="D57" s="184" t="s">
        <v>580</v>
      </c>
      <c r="E57" s="184"/>
      <c r="F57" s="184"/>
      <c r="G57" s="184"/>
      <c r="H57" s="184"/>
      <c r="I57" s="165">
        <v>25880000</v>
      </c>
      <c r="J57" s="165">
        <v>25580000</v>
      </c>
      <c r="K57" s="165">
        <v>25580000</v>
      </c>
    </row>
    <row r="58" spans="1:11" ht="15" customHeight="1">
      <c r="A58" s="164" t="s">
        <v>51</v>
      </c>
      <c r="B58" s="183" t="s">
        <v>647</v>
      </c>
      <c r="C58" s="183"/>
      <c r="D58" s="184" t="s">
        <v>648</v>
      </c>
      <c r="E58" s="184"/>
      <c r="F58" s="184"/>
      <c r="G58" s="184"/>
      <c r="H58" s="184"/>
      <c r="I58" s="165">
        <v>25580000</v>
      </c>
      <c r="J58" s="165">
        <v>25580000</v>
      </c>
      <c r="K58" s="165">
        <v>25580000</v>
      </c>
    </row>
    <row r="59" spans="1:11" ht="15" customHeight="1">
      <c r="A59" s="166" t="s">
        <v>51</v>
      </c>
      <c r="B59" s="179" t="s">
        <v>581</v>
      </c>
      <c r="C59" s="179"/>
      <c r="D59" s="180" t="s">
        <v>582</v>
      </c>
      <c r="E59" s="180"/>
      <c r="F59" s="180"/>
      <c r="G59" s="180"/>
      <c r="H59" s="180"/>
      <c r="I59" s="167">
        <v>25580000</v>
      </c>
      <c r="J59" s="167">
        <v>25580000</v>
      </c>
      <c r="K59" s="167">
        <v>25580000</v>
      </c>
    </row>
    <row r="60" spans="1:11" ht="15" customHeight="1">
      <c r="A60" s="164" t="s">
        <v>51</v>
      </c>
      <c r="B60" s="183" t="s">
        <v>1123</v>
      </c>
      <c r="C60" s="183"/>
      <c r="D60" s="184" t="s">
        <v>1124</v>
      </c>
      <c r="E60" s="184"/>
      <c r="F60" s="184"/>
      <c r="G60" s="184"/>
      <c r="H60" s="184"/>
      <c r="I60" s="165">
        <v>300000</v>
      </c>
      <c r="J60" s="165">
        <v>0</v>
      </c>
      <c r="K60" s="165">
        <v>0</v>
      </c>
    </row>
    <row r="61" spans="1:11" ht="23.25" customHeight="1">
      <c r="A61" s="166" t="s">
        <v>51</v>
      </c>
      <c r="B61" s="179" t="s">
        <v>1125</v>
      </c>
      <c r="C61" s="179"/>
      <c r="D61" s="180" t="s">
        <v>1126</v>
      </c>
      <c r="E61" s="180"/>
      <c r="F61" s="180"/>
      <c r="G61" s="180"/>
      <c r="H61" s="180"/>
      <c r="I61" s="167">
        <v>300000</v>
      </c>
      <c r="J61" s="167">
        <v>0</v>
      </c>
      <c r="K61" s="167">
        <v>0</v>
      </c>
    </row>
    <row r="62" spans="1:11" ht="23.25" customHeight="1">
      <c r="A62" s="164" t="s">
        <v>51</v>
      </c>
      <c r="B62" s="183" t="s">
        <v>583</v>
      </c>
      <c r="C62" s="183"/>
      <c r="D62" s="184" t="s">
        <v>584</v>
      </c>
      <c r="E62" s="184"/>
      <c r="F62" s="184"/>
      <c r="G62" s="184"/>
      <c r="H62" s="184"/>
      <c r="I62" s="165">
        <v>160302800</v>
      </c>
      <c r="J62" s="165">
        <v>20000000</v>
      </c>
      <c r="K62" s="165">
        <v>20000000</v>
      </c>
    </row>
    <row r="63" spans="1:11" ht="23.25" customHeight="1">
      <c r="A63" s="166" t="s">
        <v>51</v>
      </c>
      <c r="B63" s="179" t="s">
        <v>1127</v>
      </c>
      <c r="C63" s="179"/>
      <c r="D63" s="180" t="s">
        <v>1128</v>
      </c>
      <c r="E63" s="180"/>
      <c r="F63" s="180"/>
      <c r="G63" s="180"/>
      <c r="H63" s="180"/>
      <c r="I63" s="167">
        <v>302800</v>
      </c>
      <c r="J63" s="167">
        <v>0</v>
      </c>
      <c r="K63" s="167">
        <v>0</v>
      </c>
    </row>
    <row r="64" spans="1:11" ht="34.5" customHeight="1">
      <c r="A64" s="166" t="s">
        <v>51</v>
      </c>
      <c r="B64" s="179" t="s">
        <v>585</v>
      </c>
      <c r="C64" s="179"/>
      <c r="D64" s="180" t="s">
        <v>586</v>
      </c>
      <c r="E64" s="180"/>
      <c r="F64" s="180"/>
      <c r="G64" s="180"/>
      <c r="H64" s="180"/>
      <c r="I64" s="167">
        <v>30000000</v>
      </c>
      <c r="J64" s="167">
        <v>10000000</v>
      </c>
      <c r="K64" s="167">
        <v>10000000</v>
      </c>
    </row>
    <row r="65" spans="1:11" ht="57" customHeight="1">
      <c r="A65" s="166" t="s">
        <v>51</v>
      </c>
      <c r="B65" s="179" t="s">
        <v>587</v>
      </c>
      <c r="C65" s="179"/>
      <c r="D65" s="180" t="s">
        <v>588</v>
      </c>
      <c r="E65" s="180"/>
      <c r="F65" s="180"/>
      <c r="G65" s="180"/>
      <c r="H65" s="180"/>
      <c r="I65" s="167">
        <v>30000000</v>
      </c>
      <c r="J65" s="167">
        <v>10000000</v>
      </c>
      <c r="K65" s="167">
        <v>10000000</v>
      </c>
    </row>
    <row r="66" spans="1:11" ht="34.5" customHeight="1">
      <c r="A66" s="166" t="s">
        <v>51</v>
      </c>
      <c r="B66" s="179" t="s">
        <v>697</v>
      </c>
      <c r="C66" s="179"/>
      <c r="D66" s="180" t="s">
        <v>698</v>
      </c>
      <c r="E66" s="180"/>
      <c r="F66" s="180"/>
      <c r="G66" s="180"/>
      <c r="H66" s="180"/>
      <c r="I66" s="167">
        <v>100000000</v>
      </c>
      <c r="J66" s="167">
        <v>0</v>
      </c>
      <c r="K66" s="167">
        <v>0</v>
      </c>
    </row>
    <row r="67" spans="1:11" ht="26.25" customHeight="1">
      <c r="A67" s="164" t="s">
        <v>51</v>
      </c>
      <c r="B67" s="183" t="s">
        <v>1129</v>
      </c>
      <c r="C67" s="183"/>
      <c r="D67" s="184" t="s">
        <v>1130</v>
      </c>
      <c r="E67" s="184"/>
      <c r="F67" s="184"/>
      <c r="G67" s="184"/>
      <c r="H67" s="184"/>
      <c r="I67" s="165">
        <v>10000000</v>
      </c>
      <c r="J67" s="165">
        <v>0</v>
      </c>
      <c r="K67" s="165">
        <v>0</v>
      </c>
    </row>
    <row r="68" spans="1:11" ht="93" customHeight="1">
      <c r="A68" s="166" t="s">
        <v>51</v>
      </c>
      <c r="B68" s="179" t="s">
        <v>1131</v>
      </c>
      <c r="C68" s="179"/>
      <c r="D68" s="180" t="s">
        <v>1132</v>
      </c>
      <c r="E68" s="180"/>
      <c r="F68" s="180"/>
      <c r="G68" s="180"/>
      <c r="H68" s="180"/>
      <c r="I68" s="167">
        <v>10000000</v>
      </c>
      <c r="J68" s="167">
        <v>0</v>
      </c>
      <c r="K68" s="167">
        <v>0</v>
      </c>
    </row>
    <row r="69" spans="1:11" ht="22.5" customHeight="1">
      <c r="A69" s="164" t="s">
        <v>51</v>
      </c>
      <c r="B69" s="183" t="s">
        <v>589</v>
      </c>
      <c r="C69" s="183"/>
      <c r="D69" s="184" t="s">
        <v>590</v>
      </c>
      <c r="E69" s="184"/>
      <c r="F69" s="184"/>
      <c r="G69" s="184"/>
      <c r="H69" s="184"/>
      <c r="I69" s="165">
        <v>52168800</v>
      </c>
      <c r="J69" s="165">
        <v>10500000</v>
      </c>
      <c r="K69" s="165">
        <v>10000000</v>
      </c>
    </row>
    <row r="70" spans="1:11" ht="15" customHeight="1">
      <c r="A70" s="164" t="s">
        <v>51</v>
      </c>
      <c r="B70" s="183" t="s">
        <v>745</v>
      </c>
      <c r="C70" s="183"/>
      <c r="D70" s="184" t="s">
        <v>746</v>
      </c>
      <c r="E70" s="184"/>
      <c r="F70" s="184"/>
      <c r="G70" s="184"/>
      <c r="H70" s="184"/>
      <c r="I70" s="165">
        <v>52168800</v>
      </c>
      <c r="J70" s="165">
        <v>10500000</v>
      </c>
      <c r="K70" s="165">
        <v>10000000</v>
      </c>
    </row>
    <row r="71" spans="1:11" ht="15" customHeight="1">
      <c r="A71" s="166" t="s">
        <v>51</v>
      </c>
      <c r="B71" s="179" t="s">
        <v>1133</v>
      </c>
      <c r="C71" s="179"/>
      <c r="D71" s="180" t="s">
        <v>1134</v>
      </c>
      <c r="E71" s="180"/>
      <c r="F71" s="180"/>
      <c r="G71" s="180"/>
      <c r="H71" s="180"/>
      <c r="I71" s="167">
        <v>28168800</v>
      </c>
      <c r="J71" s="167">
        <v>0</v>
      </c>
      <c r="K71" s="167">
        <v>0</v>
      </c>
    </row>
    <row r="72" spans="1:11" ht="34.5" customHeight="1">
      <c r="A72" s="166" t="s">
        <v>51</v>
      </c>
      <c r="B72" s="179" t="s">
        <v>591</v>
      </c>
      <c r="C72" s="179"/>
      <c r="D72" s="180" t="s">
        <v>592</v>
      </c>
      <c r="E72" s="180"/>
      <c r="F72" s="180"/>
      <c r="G72" s="180"/>
      <c r="H72" s="180"/>
      <c r="I72" s="167">
        <v>3000000</v>
      </c>
      <c r="J72" s="167">
        <v>3000000</v>
      </c>
      <c r="K72" s="167">
        <v>3000000</v>
      </c>
    </row>
    <row r="73" spans="1:11" ht="15" customHeight="1">
      <c r="A73" s="166" t="s">
        <v>51</v>
      </c>
      <c r="B73" s="179" t="s">
        <v>593</v>
      </c>
      <c r="C73" s="179"/>
      <c r="D73" s="180" t="s">
        <v>594</v>
      </c>
      <c r="E73" s="180"/>
      <c r="F73" s="180"/>
      <c r="G73" s="180"/>
      <c r="H73" s="180"/>
      <c r="I73" s="167">
        <v>15000000</v>
      </c>
      <c r="J73" s="167">
        <v>7500000</v>
      </c>
      <c r="K73" s="167">
        <v>7000000</v>
      </c>
    </row>
    <row r="74" spans="1:11" ht="15" customHeight="1">
      <c r="A74" s="166" t="s">
        <v>51</v>
      </c>
      <c r="B74" s="179" t="s">
        <v>1135</v>
      </c>
      <c r="C74" s="179"/>
      <c r="D74" s="180" t="s">
        <v>1136</v>
      </c>
      <c r="E74" s="180"/>
      <c r="F74" s="180"/>
      <c r="G74" s="180"/>
      <c r="H74" s="180"/>
      <c r="I74" s="167">
        <v>1000000</v>
      </c>
      <c r="J74" s="167">
        <v>0</v>
      </c>
      <c r="K74" s="167">
        <v>0</v>
      </c>
    </row>
    <row r="75" spans="1:11" ht="23.25" customHeight="1">
      <c r="A75" s="166" t="s">
        <v>51</v>
      </c>
      <c r="B75" s="179" t="s">
        <v>1137</v>
      </c>
      <c r="C75" s="179"/>
      <c r="D75" s="180" t="s">
        <v>1138</v>
      </c>
      <c r="E75" s="180"/>
      <c r="F75" s="180"/>
      <c r="G75" s="180"/>
      <c r="H75" s="180"/>
      <c r="I75" s="167">
        <v>5000000</v>
      </c>
      <c r="J75" s="167">
        <v>0</v>
      </c>
      <c r="K75" s="167">
        <v>0</v>
      </c>
    </row>
    <row r="76" spans="1:11" ht="24.75" customHeight="1">
      <c r="A76" s="164" t="s">
        <v>51</v>
      </c>
      <c r="B76" s="183" t="s">
        <v>595</v>
      </c>
      <c r="C76" s="183"/>
      <c r="D76" s="184" t="s">
        <v>596</v>
      </c>
      <c r="E76" s="184"/>
      <c r="F76" s="184"/>
      <c r="G76" s="184"/>
      <c r="H76" s="184"/>
      <c r="I76" s="165">
        <v>9284028300</v>
      </c>
      <c r="J76" s="165">
        <v>9106736700</v>
      </c>
      <c r="K76" s="165">
        <v>6562642900</v>
      </c>
    </row>
    <row r="77" spans="1:11" ht="23.25" customHeight="1">
      <c r="A77" s="164" t="s">
        <v>51</v>
      </c>
      <c r="B77" s="183" t="s">
        <v>597</v>
      </c>
      <c r="C77" s="183"/>
      <c r="D77" s="184" t="s">
        <v>598</v>
      </c>
      <c r="E77" s="184"/>
      <c r="F77" s="184"/>
      <c r="G77" s="184"/>
      <c r="H77" s="184"/>
      <c r="I77" s="165">
        <v>9324339400</v>
      </c>
      <c r="J77" s="165">
        <v>9106736700</v>
      </c>
      <c r="K77" s="165">
        <v>6562642900</v>
      </c>
    </row>
    <row r="78" spans="1:11" ht="23.25" customHeight="1">
      <c r="A78" s="164" t="s">
        <v>51</v>
      </c>
      <c r="B78" s="183" t="s">
        <v>599</v>
      </c>
      <c r="C78" s="183"/>
      <c r="D78" s="184" t="s">
        <v>600</v>
      </c>
      <c r="E78" s="184"/>
      <c r="F78" s="184"/>
      <c r="G78" s="184"/>
      <c r="H78" s="184"/>
      <c r="I78" s="165">
        <v>3801015700</v>
      </c>
      <c r="J78" s="165">
        <v>3602228100</v>
      </c>
      <c r="K78" s="165">
        <v>1112529200</v>
      </c>
    </row>
    <row r="79" spans="1:11" ht="72" customHeight="1">
      <c r="A79" s="166" t="s">
        <v>51</v>
      </c>
      <c r="B79" s="179" t="s">
        <v>601</v>
      </c>
      <c r="C79" s="179"/>
      <c r="D79" s="180" t="s">
        <v>602</v>
      </c>
      <c r="E79" s="180"/>
      <c r="F79" s="180"/>
      <c r="G79" s="180"/>
      <c r="H79" s="180"/>
      <c r="I79" s="167">
        <v>143791000</v>
      </c>
      <c r="J79" s="167">
        <v>105590000</v>
      </c>
      <c r="K79" s="167">
        <v>111109000</v>
      </c>
    </row>
    <row r="80" spans="1:11" ht="71.25" customHeight="1">
      <c r="A80" s="166" t="s">
        <v>51</v>
      </c>
      <c r="B80" s="179" t="s">
        <v>1139</v>
      </c>
      <c r="C80" s="179"/>
      <c r="D80" s="180" t="s">
        <v>1140</v>
      </c>
      <c r="E80" s="180"/>
      <c r="F80" s="180"/>
      <c r="G80" s="180"/>
      <c r="H80" s="180"/>
      <c r="I80" s="167">
        <v>2195100</v>
      </c>
      <c r="J80" s="167">
        <v>8816700</v>
      </c>
      <c r="K80" s="167">
        <v>0</v>
      </c>
    </row>
    <row r="81" spans="1:11" ht="45.75" customHeight="1">
      <c r="A81" s="166" t="s">
        <v>51</v>
      </c>
      <c r="B81" s="179" t="s">
        <v>1141</v>
      </c>
      <c r="C81" s="179"/>
      <c r="D81" s="180" t="s">
        <v>1142</v>
      </c>
      <c r="E81" s="180"/>
      <c r="F81" s="180"/>
      <c r="G81" s="180"/>
      <c r="H81" s="180"/>
      <c r="I81" s="167">
        <v>6393700</v>
      </c>
      <c r="J81" s="167">
        <v>6956200</v>
      </c>
      <c r="K81" s="167">
        <v>0</v>
      </c>
    </row>
    <row r="82" spans="1:11" ht="36" customHeight="1">
      <c r="A82" s="166" t="s">
        <v>51</v>
      </c>
      <c r="B82" s="179" t="s">
        <v>636</v>
      </c>
      <c r="C82" s="179"/>
      <c r="D82" s="180" t="s">
        <v>635</v>
      </c>
      <c r="E82" s="180"/>
      <c r="F82" s="180"/>
      <c r="G82" s="180"/>
      <c r="H82" s="180"/>
      <c r="I82" s="167">
        <v>72556400</v>
      </c>
      <c r="J82" s="167">
        <v>0</v>
      </c>
      <c r="K82" s="167">
        <v>0</v>
      </c>
    </row>
    <row r="83" spans="1:11" ht="45.75" customHeight="1">
      <c r="A83" s="166" t="s">
        <v>51</v>
      </c>
      <c r="B83" s="179" t="s">
        <v>603</v>
      </c>
      <c r="C83" s="179"/>
      <c r="D83" s="180" t="s">
        <v>604</v>
      </c>
      <c r="E83" s="180"/>
      <c r="F83" s="180"/>
      <c r="G83" s="180"/>
      <c r="H83" s="180"/>
      <c r="I83" s="167">
        <v>193623800</v>
      </c>
      <c r="J83" s="167">
        <v>193623800</v>
      </c>
      <c r="K83" s="167">
        <v>213562100</v>
      </c>
    </row>
    <row r="84" spans="1:11" ht="34.5" customHeight="1">
      <c r="A84" s="166" t="s">
        <v>51</v>
      </c>
      <c r="B84" s="179" t="s">
        <v>605</v>
      </c>
      <c r="C84" s="179"/>
      <c r="D84" s="180" t="s">
        <v>606</v>
      </c>
      <c r="E84" s="180"/>
      <c r="F84" s="180"/>
      <c r="G84" s="180"/>
      <c r="H84" s="180"/>
      <c r="I84" s="167">
        <v>1016187400</v>
      </c>
      <c r="J84" s="167">
        <v>499840500</v>
      </c>
      <c r="K84" s="167">
        <v>0</v>
      </c>
    </row>
    <row r="85" spans="1:11" ht="45.75" customHeight="1">
      <c r="A85" s="166" t="s">
        <v>51</v>
      </c>
      <c r="B85" s="179" t="s">
        <v>607</v>
      </c>
      <c r="C85" s="179"/>
      <c r="D85" s="180" t="s">
        <v>608</v>
      </c>
      <c r="E85" s="180"/>
      <c r="F85" s="180"/>
      <c r="G85" s="180"/>
      <c r="H85" s="180"/>
      <c r="I85" s="167">
        <v>5447200</v>
      </c>
      <c r="J85" s="167">
        <v>2870000</v>
      </c>
      <c r="K85" s="167">
        <v>3037000</v>
      </c>
    </row>
    <row r="86" spans="1:11" ht="23.25" customHeight="1">
      <c r="A86" s="166" t="s">
        <v>51</v>
      </c>
      <c r="B86" s="179" t="s">
        <v>609</v>
      </c>
      <c r="C86" s="179"/>
      <c r="D86" s="180" t="s">
        <v>610</v>
      </c>
      <c r="E86" s="180"/>
      <c r="F86" s="180"/>
      <c r="G86" s="180"/>
      <c r="H86" s="180"/>
      <c r="I86" s="167">
        <v>6367100</v>
      </c>
      <c r="J86" s="167">
        <v>9635600</v>
      </c>
      <c r="K86" s="167">
        <v>8916600</v>
      </c>
    </row>
    <row r="87" spans="1:11" ht="26.25" customHeight="1">
      <c r="A87" s="166" t="s">
        <v>51</v>
      </c>
      <c r="B87" s="179" t="s">
        <v>611</v>
      </c>
      <c r="C87" s="179"/>
      <c r="D87" s="180" t="s">
        <v>612</v>
      </c>
      <c r="E87" s="180"/>
      <c r="F87" s="180"/>
      <c r="G87" s="180"/>
      <c r="H87" s="180"/>
      <c r="I87" s="167">
        <v>1099200</v>
      </c>
      <c r="J87" s="167">
        <v>1106200</v>
      </c>
      <c r="K87" s="167">
        <v>1125100</v>
      </c>
    </row>
    <row r="88" spans="1:11" ht="34.5" customHeight="1">
      <c r="A88" s="166" t="s">
        <v>51</v>
      </c>
      <c r="B88" s="179" t="s">
        <v>820</v>
      </c>
      <c r="C88" s="179"/>
      <c r="D88" s="180" t="s">
        <v>821</v>
      </c>
      <c r="E88" s="180"/>
      <c r="F88" s="180"/>
      <c r="G88" s="180"/>
      <c r="H88" s="180"/>
      <c r="I88" s="167">
        <v>659923900</v>
      </c>
      <c r="J88" s="167">
        <v>565771700</v>
      </c>
      <c r="K88" s="167">
        <v>0</v>
      </c>
    </row>
    <row r="89" spans="1:11" ht="45.75" customHeight="1">
      <c r="A89" s="166" t="s">
        <v>51</v>
      </c>
      <c r="B89" s="179" t="s">
        <v>822</v>
      </c>
      <c r="C89" s="179"/>
      <c r="D89" s="180" t="s">
        <v>823</v>
      </c>
      <c r="E89" s="180"/>
      <c r="F89" s="180"/>
      <c r="G89" s="180"/>
      <c r="H89" s="180"/>
      <c r="I89" s="167">
        <v>2250000</v>
      </c>
      <c r="J89" s="167">
        <v>0</v>
      </c>
      <c r="K89" s="167">
        <v>0</v>
      </c>
    </row>
    <row r="90" spans="1:11" ht="15" customHeight="1">
      <c r="A90" s="166" t="s">
        <v>51</v>
      </c>
      <c r="B90" s="179" t="s">
        <v>613</v>
      </c>
      <c r="C90" s="179"/>
      <c r="D90" s="180" t="s">
        <v>614</v>
      </c>
      <c r="E90" s="180"/>
      <c r="F90" s="180"/>
      <c r="G90" s="180"/>
      <c r="H90" s="180"/>
      <c r="I90" s="167">
        <v>1691180900</v>
      </c>
      <c r="J90" s="167">
        <v>2208017400</v>
      </c>
      <c r="K90" s="167">
        <v>774779400</v>
      </c>
    </row>
    <row r="91" spans="1:11" ht="27" customHeight="1">
      <c r="A91" s="164" t="s">
        <v>51</v>
      </c>
      <c r="B91" s="183" t="s">
        <v>615</v>
      </c>
      <c r="C91" s="183"/>
      <c r="D91" s="184" t="s">
        <v>616</v>
      </c>
      <c r="E91" s="184"/>
      <c r="F91" s="184"/>
      <c r="G91" s="184"/>
      <c r="H91" s="184"/>
      <c r="I91" s="165">
        <v>5503323700</v>
      </c>
      <c r="J91" s="165">
        <v>5504508600</v>
      </c>
      <c r="K91" s="165">
        <v>5450113700</v>
      </c>
    </row>
    <row r="92" spans="1:11" ht="32.25" customHeight="1">
      <c r="A92" s="166" t="s">
        <v>51</v>
      </c>
      <c r="B92" s="179" t="s">
        <v>617</v>
      </c>
      <c r="C92" s="179"/>
      <c r="D92" s="180" t="s">
        <v>618</v>
      </c>
      <c r="E92" s="180"/>
      <c r="F92" s="180"/>
      <c r="G92" s="180"/>
      <c r="H92" s="180"/>
      <c r="I92" s="167">
        <v>591298000</v>
      </c>
      <c r="J92" s="167">
        <v>59309800</v>
      </c>
      <c r="K92" s="167">
        <v>59444800</v>
      </c>
    </row>
    <row r="93" spans="1:11" ht="59.25" customHeight="1">
      <c r="A93" s="166" t="s">
        <v>51</v>
      </c>
      <c r="B93" s="179" t="s">
        <v>619</v>
      </c>
      <c r="C93" s="179"/>
      <c r="D93" s="180" t="s">
        <v>620</v>
      </c>
      <c r="E93" s="180"/>
      <c r="F93" s="180"/>
      <c r="G93" s="180"/>
      <c r="H93" s="180"/>
      <c r="I93" s="167">
        <v>101028000</v>
      </c>
      <c r="J93" s="167">
        <v>101028000</v>
      </c>
      <c r="K93" s="167">
        <v>101028000</v>
      </c>
    </row>
    <row r="94" spans="1:11" ht="51.75" customHeight="1">
      <c r="A94" s="166" t="s">
        <v>51</v>
      </c>
      <c r="B94" s="179" t="s">
        <v>621</v>
      </c>
      <c r="C94" s="179"/>
      <c r="D94" s="180" t="s">
        <v>622</v>
      </c>
      <c r="E94" s="180"/>
      <c r="F94" s="180"/>
      <c r="G94" s="180"/>
      <c r="H94" s="180"/>
      <c r="I94" s="167">
        <v>113919000</v>
      </c>
      <c r="J94" s="167">
        <v>113919000</v>
      </c>
      <c r="K94" s="167">
        <v>56960000</v>
      </c>
    </row>
    <row r="95" spans="1:11" ht="45.75" customHeight="1">
      <c r="A95" s="166" t="s">
        <v>51</v>
      </c>
      <c r="B95" s="179" t="s">
        <v>623</v>
      </c>
      <c r="C95" s="179"/>
      <c r="D95" s="180" t="s">
        <v>624</v>
      </c>
      <c r="E95" s="180"/>
      <c r="F95" s="180"/>
      <c r="G95" s="180"/>
      <c r="H95" s="180"/>
      <c r="I95" s="167">
        <v>8300</v>
      </c>
      <c r="J95" s="167">
        <v>8800</v>
      </c>
      <c r="K95" s="167">
        <v>7900</v>
      </c>
    </row>
    <row r="96" spans="1:11" ht="60" customHeight="1">
      <c r="A96" s="166" t="s">
        <v>51</v>
      </c>
      <c r="B96" s="179" t="s">
        <v>649</v>
      </c>
      <c r="C96" s="179"/>
      <c r="D96" s="180" t="s">
        <v>747</v>
      </c>
      <c r="E96" s="180"/>
      <c r="F96" s="180"/>
      <c r="G96" s="180"/>
      <c r="H96" s="180"/>
      <c r="I96" s="167">
        <v>0</v>
      </c>
      <c r="J96" s="167">
        <v>0</v>
      </c>
      <c r="K96" s="167">
        <v>2430000</v>
      </c>
    </row>
    <row r="97" spans="1:11" ht="56.25" customHeight="1">
      <c r="A97" s="166" t="s">
        <v>51</v>
      </c>
      <c r="B97" s="179" t="s">
        <v>1103</v>
      </c>
      <c r="C97" s="179"/>
      <c r="D97" s="180" t="s">
        <v>1104</v>
      </c>
      <c r="E97" s="180"/>
      <c r="F97" s="180"/>
      <c r="G97" s="180"/>
      <c r="H97" s="180"/>
      <c r="I97" s="167">
        <v>6372600</v>
      </c>
      <c r="J97" s="167">
        <v>6282000</v>
      </c>
      <c r="K97" s="167">
        <v>6282000</v>
      </c>
    </row>
    <row r="98" spans="1:11" ht="83.25" customHeight="1">
      <c r="A98" s="166" t="s">
        <v>51</v>
      </c>
      <c r="B98" s="179" t="s">
        <v>625</v>
      </c>
      <c r="C98" s="179"/>
      <c r="D98" s="180" t="s">
        <v>1143</v>
      </c>
      <c r="E98" s="180"/>
      <c r="F98" s="180"/>
      <c r="G98" s="180"/>
      <c r="H98" s="180"/>
      <c r="I98" s="167">
        <v>106368000</v>
      </c>
      <c r="J98" s="167">
        <v>107463000</v>
      </c>
      <c r="K98" s="167">
        <v>107463000</v>
      </c>
    </row>
    <row r="99" spans="1:11" ht="15" customHeight="1">
      <c r="A99" s="166" t="s">
        <v>51</v>
      </c>
      <c r="B99" s="179" t="s">
        <v>626</v>
      </c>
      <c r="C99" s="179"/>
      <c r="D99" s="180" t="s">
        <v>627</v>
      </c>
      <c r="E99" s="180"/>
      <c r="F99" s="180"/>
      <c r="G99" s="180"/>
      <c r="H99" s="180"/>
      <c r="I99" s="167">
        <v>5116498000</v>
      </c>
      <c r="J99" s="167">
        <v>5116498000</v>
      </c>
      <c r="K99" s="167">
        <v>5116498000</v>
      </c>
    </row>
    <row r="100" spans="1:11" ht="18" customHeight="1">
      <c r="A100" s="164" t="s">
        <v>51</v>
      </c>
      <c r="B100" s="183" t="s">
        <v>628</v>
      </c>
      <c r="C100" s="183"/>
      <c r="D100" s="184" t="s">
        <v>629</v>
      </c>
      <c r="E100" s="184"/>
      <c r="F100" s="184"/>
      <c r="G100" s="184"/>
      <c r="H100" s="184"/>
      <c r="I100" s="165">
        <v>20000000</v>
      </c>
      <c r="J100" s="165">
        <v>0</v>
      </c>
      <c r="K100" s="165">
        <v>0</v>
      </c>
    </row>
    <row r="101" spans="1:11" ht="23.25" customHeight="1">
      <c r="A101" s="166" t="s">
        <v>51</v>
      </c>
      <c r="B101" s="179" t="s">
        <v>630</v>
      </c>
      <c r="C101" s="179"/>
      <c r="D101" s="180" t="s">
        <v>631</v>
      </c>
      <c r="E101" s="180"/>
      <c r="F101" s="180"/>
      <c r="G101" s="180"/>
      <c r="H101" s="180"/>
      <c r="I101" s="167">
        <v>20000000</v>
      </c>
      <c r="J101" s="167">
        <v>0</v>
      </c>
      <c r="K101" s="167">
        <v>0</v>
      </c>
    </row>
    <row r="102" spans="1:11" ht="45.75" customHeight="1">
      <c r="A102" s="164" t="s">
        <v>51</v>
      </c>
      <c r="B102" s="183" t="s">
        <v>1144</v>
      </c>
      <c r="C102" s="183"/>
      <c r="D102" s="184" t="s">
        <v>1145</v>
      </c>
      <c r="E102" s="184"/>
      <c r="F102" s="184"/>
      <c r="G102" s="184"/>
      <c r="H102" s="184"/>
      <c r="I102" s="165">
        <v>5000</v>
      </c>
      <c r="J102" s="165">
        <v>0</v>
      </c>
      <c r="K102" s="165">
        <v>0</v>
      </c>
    </row>
    <row r="103" spans="1:11" ht="23.25" customHeight="1">
      <c r="A103" s="166" t="s">
        <v>51</v>
      </c>
      <c r="B103" s="179" t="s">
        <v>1146</v>
      </c>
      <c r="C103" s="179"/>
      <c r="D103" s="180" t="s">
        <v>1147</v>
      </c>
      <c r="E103" s="180"/>
      <c r="F103" s="180"/>
      <c r="G103" s="180"/>
      <c r="H103" s="180"/>
      <c r="I103" s="167">
        <v>5000</v>
      </c>
      <c r="J103" s="167">
        <v>0</v>
      </c>
      <c r="K103" s="167">
        <v>0</v>
      </c>
    </row>
    <row r="104" spans="1:11" ht="34.5" customHeight="1">
      <c r="A104" s="164" t="s">
        <v>51</v>
      </c>
      <c r="B104" s="183" t="s">
        <v>1148</v>
      </c>
      <c r="C104" s="183"/>
      <c r="D104" s="184" t="s">
        <v>1149</v>
      </c>
      <c r="E104" s="184"/>
      <c r="F104" s="184"/>
      <c r="G104" s="184"/>
      <c r="H104" s="184"/>
      <c r="I104" s="165">
        <v>-40316100</v>
      </c>
      <c r="J104" s="165">
        <v>0</v>
      </c>
      <c r="K104" s="165">
        <v>0</v>
      </c>
    </row>
    <row r="105" spans="1:11" ht="45.75" customHeight="1">
      <c r="A105" s="166" t="s">
        <v>51</v>
      </c>
      <c r="B105" s="179" t="s">
        <v>1150</v>
      </c>
      <c r="C105" s="179"/>
      <c r="D105" s="180" t="s">
        <v>1151</v>
      </c>
      <c r="E105" s="180"/>
      <c r="F105" s="180"/>
      <c r="G105" s="180"/>
      <c r="H105" s="180"/>
      <c r="I105" s="167">
        <v>-72800</v>
      </c>
      <c r="J105" s="167">
        <v>0</v>
      </c>
      <c r="K105" s="167">
        <v>0</v>
      </c>
    </row>
    <row r="106" spans="1:11" ht="34.5" customHeight="1">
      <c r="A106" s="166" t="s">
        <v>51</v>
      </c>
      <c r="B106" s="179" t="s">
        <v>1152</v>
      </c>
      <c r="C106" s="179"/>
      <c r="D106" s="180" t="s">
        <v>1153</v>
      </c>
      <c r="E106" s="180"/>
      <c r="F106" s="180"/>
      <c r="G106" s="180"/>
      <c r="H106" s="180"/>
      <c r="I106" s="167">
        <v>-40243300</v>
      </c>
      <c r="J106" s="167">
        <v>0</v>
      </c>
      <c r="K106" s="167">
        <v>0</v>
      </c>
    </row>
    <row r="107" spans="1:11" ht="15" customHeight="1">
      <c r="A107" s="181" t="s">
        <v>632</v>
      </c>
      <c r="B107" s="181"/>
      <c r="C107" s="181"/>
      <c r="D107" s="181"/>
      <c r="E107" s="181"/>
      <c r="F107" s="181"/>
      <c r="G107" s="181"/>
      <c r="H107" s="181"/>
      <c r="I107" s="165">
        <v>17835811900</v>
      </c>
      <c r="J107" s="165">
        <v>18323440700</v>
      </c>
      <c r="K107" s="165">
        <v>16765390900</v>
      </c>
    </row>
    <row r="108" spans="1:1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</row>
  </sheetData>
  <mergeCells count="204">
    <mergeCell ref="B10:C10"/>
    <mergeCell ref="D10:H10"/>
    <mergeCell ref="B11:C11"/>
    <mergeCell ref="D11:H11"/>
    <mergeCell ref="B12:C12"/>
    <mergeCell ref="D12:H12"/>
    <mergeCell ref="A5:K5"/>
    <mergeCell ref="A7:K7"/>
    <mergeCell ref="A8:A9"/>
    <mergeCell ref="B8:C9"/>
    <mergeCell ref="D8:H9"/>
    <mergeCell ref="I8:K8"/>
    <mergeCell ref="B16:C16"/>
    <mergeCell ref="D16:H16"/>
    <mergeCell ref="B17:C17"/>
    <mergeCell ref="D17:H17"/>
    <mergeCell ref="B18:C18"/>
    <mergeCell ref="D18:H18"/>
    <mergeCell ref="B13:C13"/>
    <mergeCell ref="D13:H13"/>
    <mergeCell ref="B14:C14"/>
    <mergeCell ref="D14:H14"/>
    <mergeCell ref="B15:C15"/>
    <mergeCell ref="D15:H15"/>
    <mergeCell ref="B22:C22"/>
    <mergeCell ref="D22:H22"/>
    <mergeCell ref="B23:C23"/>
    <mergeCell ref="D23:H23"/>
    <mergeCell ref="B24:C24"/>
    <mergeCell ref="D24:H24"/>
    <mergeCell ref="B19:C19"/>
    <mergeCell ref="D19:H19"/>
    <mergeCell ref="B20:C20"/>
    <mergeCell ref="D20:H20"/>
    <mergeCell ref="B21:C21"/>
    <mergeCell ref="D21:H21"/>
    <mergeCell ref="B28:C28"/>
    <mergeCell ref="D28:H28"/>
    <mergeCell ref="B29:C29"/>
    <mergeCell ref="D29:H29"/>
    <mergeCell ref="B30:C30"/>
    <mergeCell ref="D30:H30"/>
    <mergeCell ref="B25:C25"/>
    <mergeCell ref="D25:H25"/>
    <mergeCell ref="B26:C26"/>
    <mergeCell ref="D26:H26"/>
    <mergeCell ref="B27:C27"/>
    <mergeCell ref="D27:H27"/>
    <mergeCell ref="B34:C34"/>
    <mergeCell ref="D34:H34"/>
    <mergeCell ref="B35:C35"/>
    <mergeCell ref="D35:H35"/>
    <mergeCell ref="B36:C36"/>
    <mergeCell ref="D36:H36"/>
    <mergeCell ref="B31:C31"/>
    <mergeCell ref="D31:H31"/>
    <mergeCell ref="B32:C32"/>
    <mergeCell ref="D32:H32"/>
    <mergeCell ref="B33:C33"/>
    <mergeCell ref="D33:H33"/>
    <mergeCell ref="B40:C40"/>
    <mergeCell ref="D40:H40"/>
    <mergeCell ref="B41:C41"/>
    <mergeCell ref="D41:H41"/>
    <mergeCell ref="B42:C42"/>
    <mergeCell ref="D42:H42"/>
    <mergeCell ref="B37:C37"/>
    <mergeCell ref="D37:H37"/>
    <mergeCell ref="B38:C38"/>
    <mergeCell ref="D38:H38"/>
    <mergeCell ref="B39:C39"/>
    <mergeCell ref="D39:H39"/>
    <mergeCell ref="B46:C46"/>
    <mergeCell ref="D46:H46"/>
    <mergeCell ref="B47:C47"/>
    <mergeCell ref="D47:H47"/>
    <mergeCell ref="B48:C48"/>
    <mergeCell ref="D48:H48"/>
    <mergeCell ref="B43:C43"/>
    <mergeCell ref="D43:H43"/>
    <mergeCell ref="B44:C44"/>
    <mergeCell ref="D44:H44"/>
    <mergeCell ref="B45:C45"/>
    <mergeCell ref="D45:H45"/>
    <mergeCell ref="B52:C52"/>
    <mergeCell ref="D52:H52"/>
    <mergeCell ref="B53:C53"/>
    <mergeCell ref="D53:H53"/>
    <mergeCell ref="B54:C54"/>
    <mergeCell ref="D54:H54"/>
    <mergeCell ref="B49:C49"/>
    <mergeCell ref="D49:H49"/>
    <mergeCell ref="B50:C50"/>
    <mergeCell ref="D50:H50"/>
    <mergeCell ref="B51:C51"/>
    <mergeCell ref="D51:H51"/>
    <mergeCell ref="B58:C58"/>
    <mergeCell ref="D58:H58"/>
    <mergeCell ref="B59:C59"/>
    <mergeCell ref="D59:H59"/>
    <mergeCell ref="B60:C60"/>
    <mergeCell ref="D60:H60"/>
    <mergeCell ref="B55:C55"/>
    <mergeCell ref="D55:H55"/>
    <mergeCell ref="B56:C56"/>
    <mergeCell ref="D56:H56"/>
    <mergeCell ref="B57:C57"/>
    <mergeCell ref="D57:H57"/>
    <mergeCell ref="B64:C64"/>
    <mergeCell ref="D64:H64"/>
    <mergeCell ref="B65:C65"/>
    <mergeCell ref="D65:H65"/>
    <mergeCell ref="B66:C66"/>
    <mergeCell ref="D66:H66"/>
    <mergeCell ref="B61:C61"/>
    <mergeCell ref="D61:H61"/>
    <mergeCell ref="B62:C62"/>
    <mergeCell ref="D62:H62"/>
    <mergeCell ref="B63:C63"/>
    <mergeCell ref="D63:H63"/>
    <mergeCell ref="B70:C70"/>
    <mergeCell ref="D70:H70"/>
    <mergeCell ref="B71:C71"/>
    <mergeCell ref="D71:H71"/>
    <mergeCell ref="B72:C72"/>
    <mergeCell ref="D72:H72"/>
    <mergeCell ref="B67:C67"/>
    <mergeCell ref="D67:H67"/>
    <mergeCell ref="B68:C68"/>
    <mergeCell ref="D68:H68"/>
    <mergeCell ref="B69:C69"/>
    <mergeCell ref="D69:H69"/>
    <mergeCell ref="B76:C76"/>
    <mergeCell ref="D76:H76"/>
    <mergeCell ref="B77:C77"/>
    <mergeCell ref="D77:H77"/>
    <mergeCell ref="B78:C78"/>
    <mergeCell ref="D78:H78"/>
    <mergeCell ref="B73:C73"/>
    <mergeCell ref="D73:H73"/>
    <mergeCell ref="B74:C74"/>
    <mergeCell ref="D74:H74"/>
    <mergeCell ref="B75:C75"/>
    <mergeCell ref="D75:H75"/>
    <mergeCell ref="B82:C82"/>
    <mergeCell ref="D82:H82"/>
    <mergeCell ref="B83:C83"/>
    <mergeCell ref="D83:H83"/>
    <mergeCell ref="B84:C84"/>
    <mergeCell ref="D84:H84"/>
    <mergeCell ref="B79:C79"/>
    <mergeCell ref="D79:H79"/>
    <mergeCell ref="B80:C80"/>
    <mergeCell ref="D80:H80"/>
    <mergeCell ref="B81:C81"/>
    <mergeCell ref="D81:H81"/>
    <mergeCell ref="B88:C88"/>
    <mergeCell ref="D88:H88"/>
    <mergeCell ref="B89:C89"/>
    <mergeCell ref="D89:H89"/>
    <mergeCell ref="B90:C90"/>
    <mergeCell ref="D90:H90"/>
    <mergeCell ref="B85:C85"/>
    <mergeCell ref="D85:H85"/>
    <mergeCell ref="B86:C86"/>
    <mergeCell ref="D86:H86"/>
    <mergeCell ref="B87:C87"/>
    <mergeCell ref="D87:H87"/>
    <mergeCell ref="B94:C94"/>
    <mergeCell ref="D94:H94"/>
    <mergeCell ref="B95:C95"/>
    <mergeCell ref="D95:H95"/>
    <mergeCell ref="B96:C96"/>
    <mergeCell ref="D96:H96"/>
    <mergeCell ref="B91:C91"/>
    <mergeCell ref="D91:H91"/>
    <mergeCell ref="B92:C92"/>
    <mergeCell ref="D92:H92"/>
    <mergeCell ref="B93:C93"/>
    <mergeCell ref="D93:H93"/>
    <mergeCell ref="B106:C106"/>
    <mergeCell ref="D106:H106"/>
    <mergeCell ref="A107:H107"/>
    <mergeCell ref="A1:K1"/>
    <mergeCell ref="A2:K2"/>
    <mergeCell ref="A3:K3"/>
    <mergeCell ref="B103:C103"/>
    <mergeCell ref="D103:H103"/>
    <mergeCell ref="B104:C104"/>
    <mergeCell ref="D104:H104"/>
    <mergeCell ref="B105:C105"/>
    <mergeCell ref="D105:H105"/>
    <mergeCell ref="B100:C100"/>
    <mergeCell ref="D100:H100"/>
    <mergeCell ref="B101:C101"/>
    <mergeCell ref="D101:H101"/>
    <mergeCell ref="B102:C102"/>
    <mergeCell ref="D102:H102"/>
    <mergeCell ref="B97:C97"/>
    <mergeCell ref="D97:H97"/>
    <mergeCell ref="B98:C98"/>
    <mergeCell ref="D98:H98"/>
    <mergeCell ref="B99:C99"/>
    <mergeCell ref="D99:H99"/>
  </mergeCells>
  <pageMargins left="0.78740157480314965" right="0.23622047244094491" top="0.78740157480314965" bottom="0.78740157480314965" header="0.23622047244094491" footer="0.23622047244094491"/>
  <pageSetup paperSize="9" scale="87" firstPageNumber="6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51"/>
  <sheetViews>
    <sheetView topLeftCell="A3" zoomScaleNormal="100" workbookViewId="0">
      <selection activeCell="A3" sqref="A3:K3"/>
    </sheetView>
  </sheetViews>
  <sheetFormatPr defaultRowHeight="15"/>
  <cols>
    <col min="1" max="1" width="20" style="43" customWidth="1"/>
    <col min="2" max="2" width="34.5703125" style="43" customWidth="1"/>
    <col min="3" max="5" width="12.42578125" style="43" customWidth="1"/>
    <col min="6" max="6" width="16.42578125" style="43" customWidth="1"/>
    <col min="7" max="7" width="9.140625" style="43" customWidth="1"/>
    <col min="8" max="9" width="19.42578125" style="43" customWidth="1"/>
    <col min="10" max="10" width="15.42578125" style="43" customWidth="1"/>
    <col min="11" max="11" width="8.42578125" style="43" customWidth="1"/>
    <col min="12" max="16384" width="9.140625" style="43"/>
  </cols>
  <sheetData>
    <row r="1" spans="1:11">
      <c r="A1" s="196" t="s">
        <v>645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>
      <c r="A3" s="196" t="s">
        <v>1203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>
      <c r="A4" s="41"/>
      <c r="B4" s="42"/>
      <c r="C4" s="33"/>
      <c r="D4" s="33"/>
      <c r="E4" s="55"/>
      <c r="F4" s="33"/>
      <c r="G4" s="34"/>
      <c r="H4" s="32"/>
    </row>
    <row r="5" spans="1:11" ht="15" customHeight="1">
      <c r="A5" s="197" t="s">
        <v>1097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11" ht="15" customHeight="1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</row>
    <row r="7" spans="1:11" ht="15.75" thickBot="1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168"/>
    </row>
    <row r="8" spans="1:11" ht="32.1" customHeight="1" thickBot="1">
      <c r="A8" s="209" t="s">
        <v>525</v>
      </c>
      <c r="B8" s="209"/>
      <c r="C8" s="217" t="s">
        <v>536</v>
      </c>
      <c r="D8" s="217" t="s">
        <v>524</v>
      </c>
      <c r="E8" s="217" t="s">
        <v>523</v>
      </c>
      <c r="F8" s="209" t="s">
        <v>522</v>
      </c>
      <c r="G8" s="209" t="s">
        <v>521</v>
      </c>
      <c r="H8" s="210" t="s">
        <v>520</v>
      </c>
      <c r="I8" s="219"/>
      <c r="J8" s="219"/>
      <c r="K8" s="211"/>
    </row>
    <row r="9" spans="1:11" ht="17.25" customHeight="1" thickBot="1">
      <c r="A9" s="209"/>
      <c r="B9" s="209"/>
      <c r="C9" s="218"/>
      <c r="D9" s="218"/>
      <c r="E9" s="218"/>
      <c r="F9" s="209"/>
      <c r="G9" s="209"/>
      <c r="H9" s="153" t="s">
        <v>14</v>
      </c>
      <c r="I9" s="153" t="s">
        <v>16</v>
      </c>
      <c r="J9" s="210" t="s">
        <v>797</v>
      </c>
      <c r="K9" s="211"/>
    </row>
    <row r="10" spans="1:11" ht="15" customHeight="1" thickBot="1">
      <c r="A10" s="209">
        <v>1</v>
      </c>
      <c r="B10" s="209"/>
      <c r="C10" s="153">
        <v>2</v>
      </c>
      <c r="D10" s="153">
        <v>3</v>
      </c>
      <c r="E10" s="153">
        <v>4</v>
      </c>
      <c r="F10" s="153">
        <v>5</v>
      </c>
      <c r="G10" s="153">
        <v>6</v>
      </c>
      <c r="H10" s="153">
        <v>7</v>
      </c>
      <c r="I10" s="153">
        <v>8</v>
      </c>
      <c r="J10" s="210">
        <v>9</v>
      </c>
      <c r="K10" s="211"/>
    </row>
    <row r="11" spans="1:11" ht="23.25" customHeight="1">
      <c r="A11" s="212" t="s">
        <v>519</v>
      </c>
      <c r="B11" s="213"/>
      <c r="C11" s="116" t="s">
        <v>60</v>
      </c>
      <c r="D11" s="116"/>
      <c r="E11" s="116"/>
      <c r="F11" s="116"/>
      <c r="G11" s="116"/>
      <c r="H11" s="158">
        <v>10713850174.23</v>
      </c>
      <c r="I11" s="158">
        <v>9628669938.2000008</v>
      </c>
      <c r="J11" s="214">
        <v>7445701608.2200003</v>
      </c>
      <c r="K11" s="215"/>
    </row>
    <row r="12" spans="1:11" ht="15" customHeight="1">
      <c r="A12" s="194" t="s">
        <v>748</v>
      </c>
      <c r="B12" s="195"/>
      <c r="C12" s="117" t="s">
        <v>60</v>
      </c>
      <c r="D12" s="117" t="s">
        <v>52</v>
      </c>
      <c r="E12" s="117"/>
      <c r="F12" s="118"/>
      <c r="G12" s="118"/>
      <c r="H12" s="155">
        <v>1662026347.77</v>
      </c>
      <c r="I12" s="155">
        <v>1511620531.95</v>
      </c>
      <c r="J12" s="192">
        <v>2484402001.3699999</v>
      </c>
      <c r="K12" s="193"/>
    </row>
    <row r="13" spans="1:11" ht="23.25" customHeight="1">
      <c r="A13" s="194" t="s">
        <v>518</v>
      </c>
      <c r="B13" s="195"/>
      <c r="C13" s="117" t="s">
        <v>60</v>
      </c>
      <c r="D13" s="117" t="s">
        <v>52</v>
      </c>
      <c r="E13" s="117" t="s">
        <v>56</v>
      </c>
      <c r="F13" s="118"/>
      <c r="G13" s="118"/>
      <c r="H13" s="155">
        <v>4232400</v>
      </c>
      <c r="I13" s="155">
        <v>4232400</v>
      </c>
      <c r="J13" s="192">
        <v>4232400</v>
      </c>
      <c r="K13" s="193"/>
    </row>
    <row r="14" spans="1:11" ht="23.25" customHeight="1">
      <c r="A14" s="194" t="s">
        <v>134</v>
      </c>
      <c r="B14" s="195"/>
      <c r="C14" s="117" t="s">
        <v>60</v>
      </c>
      <c r="D14" s="117" t="s">
        <v>52</v>
      </c>
      <c r="E14" s="117" t="s">
        <v>56</v>
      </c>
      <c r="F14" s="117" t="s">
        <v>133</v>
      </c>
      <c r="G14" s="117"/>
      <c r="H14" s="155">
        <v>4232400</v>
      </c>
      <c r="I14" s="155">
        <v>4232400</v>
      </c>
      <c r="J14" s="192">
        <v>4232400</v>
      </c>
      <c r="K14" s="193"/>
    </row>
    <row r="15" spans="1:11" ht="15" customHeight="1">
      <c r="A15" s="190" t="s">
        <v>132</v>
      </c>
      <c r="B15" s="191"/>
      <c r="C15" s="117" t="s">
        <v>60</v>
      </c>
      <c r="D15" s="117" t="s">
        <v>52</v>
      </c>
      <c r="E15" s="117" t="s">
        <v>56</v>
      </c>
      <c r="F15" s="169" t="s">
        <v>131</v>
      </c>
      <c r="G15" s="169"/>
      <c r="H15" s="155">
        <v>4232400</v>
      </c>
      <c r="I15" s="155">
        <v>4232400</v>
      </c>
      <c r="J15" s="192">
        <v>4232400</v>
      </c>
      <c r="K15" s="193"/>
    </row>
    <row r="16" spans="1:11" ht="23.25" customHeight="1">
      <c r="A16" s="190" t="s">
        <v>130</v>
      </c>
      <c r="B16" s="191"/>
      <c r="C16" s="117" t="s">
        <v>60</v>
      </c>
      <c r="D16" s="117" t="s">
        <v>52</v>
      </c>
      <c r="E16" s="117" t="s">
        <v>56</v>
      </c>
      <c r="F16" s="169" t="s">
        <v>129</v>
      </c>
      <c r="G16" s="170"/>
      <c r="H16" s="155">
        <v>4232400</v>
      </c>
      <c r="I16" s="155">
        <v>4232400</v>
      </c>
      <c r="J16" s="192">
        <v>4232400</v>
      </c>
      <c r="K16" s="193"/>
    </row>
    <row r="17" spans="1:11" ht="15" customHeight="1">
      <c r="A17" s="190" t="s">
        <v>517</v>
      </c>
      <c r="B17" s="191"/>
      <c r="C17" s="117" t="s">
        <v>60</v>
      </c>
      <c r="D17" s="117" t="s">
        <v>52</v>
      </c>
      <c r="E17" s="117" t="s">
        <v>56</v>
      </c>
      <c r="F17" s="169" t="s">
        <v>516</v>
      </c>
      <c r="G17" s="170"/>
      <c r="H17" s="155">
        <v>4232400</v>
      </c>
      <c r="I17" s="155">
        <v>4232400</v>
      </c>
      <c r="J17" s="192">
        <v>4232400</v>
      </c>
      <c r="K17" s="193"/>
    </row>
    <row r="18" spans="1:11" ht="45.75" customHeight="1">
      <c r="A18" s="190" t="s">
        <v>111</v>
      </c>
      <c r="B18" s="191"/>
      <c r="C18" s="117" t="s">
        <v>60</v>
      </c>
      <c r="D18" s="117" t="s">
        <v>52</v>
      </c>
      <c r="E18" s="117" t="s">
        <v>56</v>
      </c>
      <c r="F18" s="169" t="s">
        <v>516</v>
      </c>
      <c r="G18" s="169" t="s">
        <v>110</v>
      </c>
      <c r="H18" s="155">
        <v>4232400</v>
      </c>
      <c r="I18" s="155">
        <v>4232400</v>
      </c>
      <c r="J18" s="192">
        <v>4232400</v>
      </c>
      <c r="K18" s="193"/>
    </row>
    <row r="19" spans="1:11" ht="23.25" customHeight="1">
      <c r="A19" s="190" t="s">
        <v>224</v>
      </c>
      <c r="B19" s="191"/>
      <c r="C19" s="117" t="s">
        <v>60</v>
      </c>
      <c r="D19" s="117" t="s">
        <v>52</v>
      </c>
      <c r="E19" s="117" t="s">
        <v>56</v>
      </c>
      <c r="F19" s="169" t="s">
        <v>516</v>
      </c>
      <c r="G19" s="169" t="s">
        <v>221</v>
      </c>
      <c r="H19" s="155">
        <v>4232400</v>
      </c>
      <c r="I19" s="155">
        <v>4232400</v>
      </c>
      <c r="J19" s="192">
        <v>4232400</v>
      </c>
      <c r="K19" s="193"/>
    </row>
    <row r="20" spans="1:11" ht="34.5" customHeight="1">
      <c r="A20" s="194" t="s">
        <v>135</v>
      </c>
      <c r="B20" s="195"/>
      <c r="C20" s="117" t="s">
        <v>60</v>
      </c>
      <c r="D20" s="117" t="s">
        <v>52</v>
      </c>
      <c r="E20" s="117" t="s">
        <v>61</v>
      </c>
      <c r="F20" s="118"/>
      <c r="G20" s="118"/>
      <c r="H20" s="155">
        <v>389200915.37</v>
      </c>
      <c r="I20" s="155">
        <v>395340100</v>
      </c>
      <c r="J20" s="192">
        <v>395475100</v>
      </c>
      <c r="K20" s="193"/>
    </row>
    <row r="21" spans="1:11" ht="15" customHeight="1">
      <c r="A21" s="194" t="s">
        <v>825</v>
      </c>
      <c r="B21" s="195"/>
      <c r="C21" s="117" t="s">
        <v>60</v>
      </c>
      <c r="D21" s="117" t="s">
        <v>52</v>
      </c>
      <c r="E21" s="117" t="s">
        <v>61</v>
      </c>
      <c r="F21" s="117" t="s">
        <v>165</v>
      </c>
      <c r="G21" s="117"/>
      <c r="H21" s="155">
        <v>4363000</v>
      </c>
      <c r="I21" s="155">
        <v>4378000</v>
      </c>
      <c r="J21" s="192">
        <v>4387000</v>
      </c>
      <c r="K21" s="193"/>
    </row>
    <row r="22" spans="1:11" ht="15" customHeight="1">
      <c r="A22" s="190" t="s">
        <v>826</v>
      </c>
      <c r="B22" s="191"/>
      <c r="C22" s="117" t="s">
        <v>60</v>
      </c>
      <c r="D22" s="117" t="s">
        <v>52</v>
      </c>
      <c r="E22" s="117" t="s">
        <v>61</v>
      </c>
      <c r="F22" s="169" t="s">
        <v>666</v>
      </c>
      <c r="G22" s="169"/>
      <c r="H22" s="155">
        <v>4363000</v>
      </c>
      <c r="I22" s="155">
        <v>4378000</v>
      </c>
      <c r="J22" s="192">
        <v>4387000</v>
      </c>
      <c r="K22" s="193"/>
    </row>
    <row r="23" spans="1:11" ht="45.75" customHeight="1">
      <c r="A23" s="190" t="s">
        <v>514</v>
      </c>
      <c r="B23" s="191"/>
      <c r="C23" s="117" t="s">
        <v>60</v>
      </c>
      <c r="D23" s="117" t="s">
        <v>52</v>
      </c>
      <c r="E23" s="117" t="s">
        <v>61</v>
      </c>
      <c r="F23" s="169" t="s">
        <v>827</v>
      </c>
      <c r="G23" s="170"/>
      <c r="H23" s="155">
        <v>4363000</v>
      </c>
      <c r="I23" s="155">
        <v>4378000</v>
      </c>
      <c r="J23" s="192">
        <v>4387000</v>
      </c>
      <c r="K23" s="193"/>
    </row>
    <row r="24" spans="1:11" ht="45.75" customHeight="1">
      <c r="A24" s="190" t="s">
        <v>828</v>
      </c>
      <c r="B24" s="191"/>
      <c r="C24" s="117" t="s">
        <v>60</v>
      </c>
      <c r="D24" s="117" t="s">
        <v>52</v>
      </c>
      <c r="E24" s="117" t="s">
        <v>61</v>
      </c>
      <c r="F24" s="169" t="s">
        <v>829</v>
      </c>
      <c r="G24" s="170"/>
      <c r="H24" s="155">
        <v>4363000</v>
      </c>
      <c r="I24" s="155">
        <v>4378000</v>
      </c>
      <c r="J24" s="192">
        <v>4387000</v>
      </c>
      <c r="K24" s="193"/>
    </row>
    <row r="25" spans="1:11" ht="45.75" customHeight="1">
      <c r="A25" s="190" t="s">
        <v>111</v>
      </c>
      <c r="B25" s="191"/>
      <c r="C25" s="117" t="s">
        <v>60</v>
      </c>
      <c r="D25" s="117" t="s">
        <v>52</v>
      </c>
      <c r="E25" s="117" t="s">
        <v>61</v>
      </c>
      <c r="F25" s="169" t="s">
        <v>829</v>
      </c>
      <c r="G25" s="169" t="s">
        <v>110</v>
      </c>
      <c r="H25" s="155">
        <v>4043550</v>
      </c>
      <c r="I25" s="155">
        <v>4043550</v>
      </c>
      <c r="J25" s="192">
        <v>4043550</v>
      </c>
      <c r="K25" s="193"/>
    </row>
    <row r="26" spans="1:11" ht="23.25" customHeight="1">
      <c r="A26" s="190" t="s">
        <v>224</v>
      </c>
      <c r="B26" s="191"/>
      <c r="C26" s="117" t="s">
        <v>60</v>
      </c>
      <c r="D26" s="117" t="s">
        <v>52</v>
      </c>
      <c r="E26" s="117" t="s">
        <v>61</v>
      </c>
      <c r="F26" s="169" t="s">
        <v>829</v>
      </c>
      <c r="G26" s="169" t="s">
        <v>221</v>
      </c>
      <c r="H26" s="155">
        <v>4043550</v>
      </c>
      <c r="I26" s="155">
        <v>4043550</v>
      </c>
      <c r="J26" s="192">
        <v>4043550</v>
      </c>
      <c r="K26" s="193"/>
    </row>
    <row r="27" spans="1:11" ht="23.25" customHeight="1">
      <c r="A27" s="190" t="s">
        <v>107</v>
      </c>
      <c r="B27" s="191"/>
      <c r="C27" s="117" t="s">
        <v>60</v>
      </c>
      <c r="D27" s="117" t="s">
        <v>52</v>
      </c>
      <c r="E27" s="117" t="s">
        <v>61</v>
      </c>
      <c r="F27" s="169" t="s">
        <v>829</v>
      </c>
      <c r="G27" s="169" t="s">
        <v>106</v>
      </c>
      <c r="H27" s="155">
        <v>319450</v>
      </c>
      <c r="I27" s="155">
        <v>334450</v>
      </c>
      <c r="J27" s="192">
        <v>343450</v>
      </c>
      <c r="K27" s="193"/>
    </row>
    <row r="28" spans="1:11" ht="23.25" customHeight="1">
      <c r="A28" s="190" t="s">
        <v>105</v>
      </c>
      <c r="B28" s="191"/>
      <c r="C28" s="117" t="s">
        <v>60</v>
      </c>
      <c r="D28" s="117" t="s">
        <v>52</v>
      </c>
      <c r="E28" s="117" t="s">
        <v>61</v>
      </c>
      <c r="F28" s="169" t="s">
        <v>829</v>
      </c>
      <c r="G28" s="169" t="s">
        <v>104</v>
      </c>
      <c r="H28" s="155">
        <v>319450</v>
      </c>
      <c r="I28" s="155">
        <v>334450</v>
      </c>
      <c r="J28" s="192">
        <v>343450</v>
      </c>
      <c r="K28" s="193"/>
    </row>
    <row r="29" spans="1:11" ht="15" customHeight="1">
      <c r="A29" s="194" t="s">
        <v>122</v>
      </c>
      <c r="B29" s="195"/>
      <c r="C29" s="117" t="s">
        <v>60</v>
      </c>
      <c r="D29" s="117" t="s">
        <v>52</v>
      </c>
      <c r="E29" s="117" t="s">
        <v>61</v>
      </c>
      <c r="F29" s="117" t="s">
        <v>121</v>
      </c>
      <c r="G29" s="117"/>
      <c r="H29" s="155">
        <v>13909000</v>
      </c>
      <c r="I29" s="155">
        <v>14074000</v>
      </c>
      <c r="J29" s="192">
        <v>14200000</v>
      </c>
      <c r="K29" s="193"/>
    </row>
    <row r="30" spans="1:11" ht="15" customHeight="1">
      <c r="A30" s="190" t="s">
        <v>132</v>
      </c>
      <c r="B30" s="191"/>
      <c r="C30" s="117" t="s">
        <v>60</v>
      </c>
      <c r="D30" s="117" t="s">
        <v>52</v>
      </c>
      <c r="E30" s="117" t="s">
        <v>61</v>
      </c>
      <c r="F30" s="169" t="s">
        <v>513</v>
      </c>
      <c r="G30" s="169"/>
      <c r="H30" s="155">
        <v>13909000</v>
      </c>
      <c r="I30" s="155">
        <v>14074000</v>
      </c>
      <c r="J30" s="192">
        <v>14200000</v>
      </c>
      <c r="K30" s="193"/>
    </row>
    <row r="31" spans="1:11" ht="45.75" customHeight="1">
      <c r="A31" s="190" t="s">
        <v>830</v>
      </c>
      <c r="B31" s="191"/>
      <c r="C31" s="117" t="s">
        <v>60</v>
      </c>
      <c r="D31" s="117" t="s">
        <v>52</v>
      </c>
      <c r="E31" s="117" t="s">
        <v>61</v>
      </c>
      <c r="F31" s="169" t="s">
        <v>831</v>
      </c>
      <c r="G31" s="170"/>
      <c r="H31" s="155">
        <v>13909000</v>
      </c>
      <c r="I31" s="155">
        <v>14074000</v>
      </c>
      <c r="J31" s="192">
        <v>14200000</v>
      </c>
      <c r="K31" s="193"/>
    </row>
    <row r="32" spans="1:11" ht="45.75" customHeight="1">
      <c r="A32" s="190" t="s">
        <v>512</v>
      </c>
      <c r="B32" s="191"/>
      <c r="C32" s="117" t="s">
        <v>60</v>
      </c>
      <c r="D32" s="117" t="s">
        <v>52</v>
      </c>
      <c r="E32" s="117" t="s">
        <v>61</v>
      </c>
      <c r="F32" s="169" t="s">
        <v>832</v>
      </c>
      <c r="G32" s="170"/>
      <c r="H32" s="155">
        <v>13909000</v>
      </c>
      <c r="I32" s="155">
        <v>14074000</v>
      </c>
      <c r="J32" s="192">
        <v>14200000</v>
      </c>
      <c r="K32" s="193"/>
    </row>
    <row r="33" spans="1:11" ht="45.75" customHeight="1">
      <c r="A33" s="190" t="s">
        <v>111</v>
      </c>
      <c r="B33" s="191"/>
      <c r="C33" s="117" t="s">
        <v>60</v>
      </c>
      <c r="D33" s="117" t="s">
        <v>52</v>
      </c>
      <c r="E33" s="117" t="s">
        <v>61</v>
      </c>
      <c r="F33" s="169" t="s">
        <v>832</v>
      </c>
      <c r="G33" s="169" t="s">
        <v>110</v>
      </c>
      <c r="H33" s="155">
        <v>11988000</v>
      </c>
      <c r="I33" s="155">
        <v>11988000</v>
      </c>
      <c r="J33" s="192">
        <v>11988000</v>
      </c>
      <c r="K33" s="193"/>
    </row>
    <row r="34" spans="1:11" ht="23.25" customHeight="1">
      <c r="A34" s="190" t="s">
        <v>224</v>
      </c>
      <c r="B34" s="191"/>
      <c r="C34" s="117" t="s">
        <v>60</v>
      </c>
      <c r="D34" s="117" t="s">
        <v>52</v>
      </c>
      <c r="E34" s="117" t="s">
        <v>61</v>
      </c>
      <c r="F34" s="169" t="s">
        <v>832</v>
      </c>
      <c r="G34" s="169" t="s">
        <v>221</v>
      </c>
      <c r="H34" s="155">
        <v>11988000</v>
      </c>
      <c r="I34" s="155">
        <v>11988000</v>
      </c>
      <c r="J34" s="192">
        <v>11988000</v>
      </c>
      <c r="K34" s="193"/>
    </row>
    <row r="35" spans="1:11" ht="23.25" customHeight="1">
      <c r="A35" s="190" t="s">
        <v>107</v>
      </c>
      <c r="B35" s="191"/>
      <c r="C35" s="117" t="s">
        <v>60</v>
      </c>
      <c r="D35" s="117" t="s">
        <v>52</v>
      </c>
      <c r="E35" s="117" t="s">
        <v>61</v>
      </c>
      <c r="F35" s="169" t="s">
        <v>832</v>
      </c>
      <c r="G35" s="169" t="s">
        <v>106</v>
      </c>
      <c r="H35" s="155">
        <v>1921000</v>
      </c>
      <c r="I35" s="155">
        <v>2086000</v>
      </c>
      <c r="J35" s="192">
        <v>2212000</v>
      </c>
      <c r="K35" s="193"/>
    </row>
    <row r="36" spans="1:11" ht="23.25" customHeight="1">
      <c r="A36" s="190" t="s">
        <v>105</v>
      </c>
      <c r="B36" s="191"/>
      <c r="C36" s="117" t="s">
        <v>60</v>
      </c>
      <c r="D36" s="117" t="s">
        <v>52</v>
      </c>
      <c r="E36" s="117" t="s">
        <v>61</v>
      </c>
      <c r="F36" s="169" t="s">
        <v>832</v>
      </c>
      <c r="G36" s="169" t="s">
        <v>104</v>
      </c>
      <c r="H36" s="155">
        <v>1921000</v>
      </c>
      <c r="I36" s="155">
        <v>2086000</v>
      </c>
      <c r="J36" s="192">
        <v>2212000</v>
      </c>
      <c r="K36" s="193"/>
    </row>
    <row r="37" spans="1:11" ht="15" customHeight="1">
      <c r="A37" s="194" t="s">
        <v>448</v>
      </c>
      <c r="B37" s="195"/>
      <c r="C37" s="117" t="s">
        <v>60</v>
      </c>
      <c r="D37" s="117" t="s">
        <v>52</v>
      </c>
      <c r="E37" s="117" t="s">
        <v>61</v>
      </c>
      <c r="F37" s="117" t="s">
        <v>447</v>
      </c>
      <c r="G37" s="117"/>
      <c r="H37" s="155">
        <v>1598000</v>
      </c>
      <c r="I37" s="155">
        <v>1598000</v>
      </c>
      <c r="J37" s="192">
        <v>1598000</v>
      </c>
      <c r="K37" s="193"/>
    </row>
    <row r="38" spans="1:11" ht="34.5" customHeight="1">
      <c r="A38" s="190" t="s">
        <v>833</v>
      </c>
      <c r="B38" s="191"/>
      <c r="C38" s="117" t="s">
        <v>60</v>
      </c>
      <c r="D38" s="117" t="s">
        <v>52</v>
      </c>
      <c r="E38" s="117" t="s">
        <v>61</v>
      </c>
      <c r="F38" s="169" t="s">
        <v>439</v>
      </c>
      <c r="G38" s="169"/>
      <c r="H38" s="155">
        <v>1598000</v>
      </c>
      <c r="I38" s="155">
        <v>1598000</v>
      </c>
      <c r="J38" s="192">
        <v>1598000</v>
      </c>
      <c r="K38" s="193"/>
    </row>
    <row r="39" spans="1:11" ht="23.25" customHeight="1">
      <c r="A39" s="190" t="s">
        <v>834</v>
      </c>
      <c r="B39" s="191"/>
      <c r="C39" s="117" t="s">
        <v>60</v>
      </c>
      <c r="D39" s="117" t="s">
        <v>52</v>
      </c>
      <c r="E39" s="117" t="s">
        <v>61</v>
      </c>
      <c r="F39" s="169" t="s">
        <v>438</v>
      </c>
      <c r="G39" s="170"/>
      <c r="H39" s="155">
        <v>1598000</v>
      </c>
      <c r="I39" s="155">
        <v>1598000</v>
      </c>
      <c r="J39" s="192">
        <v>1598000</v>
      </c>
      <c r="K39" s="193"/>
    </row>
    <row r="40" spans="1:11" ht="34.5" customHeight="1">
      <c r="A40" s="190" t="s">
        <v>835</v>
      </c>
      <c r="B40" s="191"/>
      <c r="C40" s="117" t="s">
        <v>60</v>
      </c>
      <c r="D40" s="117" t="s">
        <v>52</v>
      </c>
      <c r="E40" s="117" t="s">
        <v>61</v>
      </c>
      <c r="F40" s="169" t="s">
        <v>437</v>
      </c>
      <c r="G40" s="170"/>
      <c r="H40" s="155">
        <v>1598000</v>
      </c>
      <c r="I40" s="155">
        <v>1598000</v>
      </c>
      <c r="J40" s="192">
        <v>1598000</v>
      </c>
      <c r="K40" s="193"/>
    </row>
    <row r="41" spans="1:11" ht="45.75" customHeight="1">
      <c r="A41" s="190" t="s">
        <v>111</v>
      </c>
      <c r="B41" s="191"/>
      <c r="C41" s="117" t="s">
        <v>60</v>
      </c>
      <c r="D41" s="117" t="s">
        <v>52</v>
      </c>
      <c r="E41" s="117" t="s">
        <v>61</v>
      </c>
      <c r="F41" s="169" t="s">
        <v>437</v>
      </c>
      <c r="G41" s="169" t="s">
        <v>110</v>
      </c>
      <c r="H41" s="155">
        <v>1332000</v>
      </c>
      <c r="I41" s="155">
        <v>1332000</v>
      </c>
      <c r="J41" s="192">
        <v>1332000</v>
      </c>
      <c r="K41" s="193"/>
    </row>
    <row r="42" spans="1:11" ht="23.25" customHeight="1">
      <c r="A42" s="190" t="s">
        <v>224</v>
      </c>
      <c r="B42" s="191"/>
      <c r="C42" s="117" t="s">
        <v>60</v>
      </c>
      <c r="D42" s="117" t="s">
        <v>52</v>
      </c>
      <c r="E42" s="117" t="s">
        <v>61</v>
      </c>
      <c r="F42" s="169" t="s">
        <v>437</v>
      </c>
      <c r="G42" s="169" t="s">
        <v>221</v>
      </c>
      <c r="H42" s="155">
        <v>1332000</v>
      </c>
      <c r="I42" s="155">
        <v>1332000</v>
      </c>
      <c r="J42" s="192">
        <v>1332000</v>
      </c>
      <c r="K42" s="193"/>
    </row>
    <row r="43" spans="1:11" ht="23.25" customHeight="1">
      <c r="A43" s="190" t="s">
        <v>107</v>
      </c>
      <c r="B43" s="191"/>
      <c r="C43" s="117" t="s">
        <v>60</v>
      </c>
      <c r="D43" s="117" t="s">
        <v>52</v>
      </c>
      <c r="E43" s="117" t="s">
        <v>61</v>
      </c>
      <c r="F43" s="169" t="s">
        <v>437</v>
      </c>
      <c r="G43" s="169" t="s">
        <v>106</v>
      </c>
      <c r="H43" s="155">
        <v>266000</v>
      </c>
      <c r="I43" s="155">
        <v>266000</v>
      </c>
      <c r="J43" s="192">
        <v>266000</v>
      </c>
      <c r="K43" s="193"/>
    </row>
    <row r="44" spans="1:11" ht="23.25" customHeight="1">
      <c r="A44" s="190" t="s">
        <v>105</v>
      </c>
      <c r="B44" s="191"/>
      <c r="C44" s="117" t="s">
        <v>60</v>
      </c>
      <c r="D44" s="117" t="s">
        <v>52</v>
      </c>
      <c r="E44" s="117" t="s">
        <v>61</v>
      </c>
      <c r="F44" s="169" t="s">
        <v>437</v>
      </c>
      <c r="G44" s="169" t="s">
        <v>104</v>
      </c>
      <c r="H44" s="155">
        <v>266000</v>
      </c>
      <c r="I44" s="155">
        <v>266000</v>
      </c>
      <c r="J44" s="192">
        <v>266000</v>
      </c>
      <c r="K44" s="193"/>
    </row>
    <row r="45" spans="1:11" ht="15" customHeight="1">
      <c r="A45" s="194" t="s">
        <v>283</v>
      </c>
      <c r="B45" s="195"/>
      <c r="C45" s="117" t="s">
        <v>60</v>
      </c>
      <c r="D45" s="117" t="s">
        <v>52</v>
      </c>
      <c r="E45" s="117" t="s">
        <v>61</v>
      </c>
      <c r="F45" s="117" t="s">
        <v>282</v>
      </c>
      <c r="G45" s="117"/>
      <c r="H45" s="155">
        <v>996000</v>
      </c>
      <c r="I45" s="155">
        <v>996000</v>
      </c>
      <c r="J45" s="192">
        <v>996000</v>
      </c>
      <c r="K45" s="193"/>
    </row>
    <row r="46" spans="1:11" ht="23.25" customHeight="1">
      <c r="A46" s="190" t="s">
        <v>836</v>
      </c>
      <c r="B46" s="191"/>
      <c r="C46" s="117" t="s">
        <v>60</v>
      </c>
      <c r="D46" s="117" t="s">
        <v>52</v>
      </c>
      <c r="E46" s="117" t="s">
        <v>61</v>
      </c>
      <c r="F46" s="169" t="s">
        <v>511</v>
      </c>
      <c r="G46" s="169"/>
      <c r="H46" s="155">
        <v>996000</v>
      </c>
      <c r="I46" s="155">
        <v>996000</v>
      </c>
      <c r="J46" s="192">
        <v>996000</v>
      </c>
      <c r="K46" s="193"/>
    </row>
    <row r="47" spans="1:11" ht="34.5" customHeight="1">
      <c r="A47" s="190" t="s">
        <v>837</v>
      </c>
      <c r="B47" s="191"/>
      <c r="C47" s="117" t="s">
        <v>60</v>
      </c>
      <c r="D47" s="117" t="s">
        <v>52</v>
      </c>
      <c r="E47" s="117" t="s">
        <v>61</v>
      </c>
      <c r="F47" s="169" t="s">
        <v>838</v>
      </c>
      <c r="G47" s="170"/>
      <c r="H47" s="155">
        <v>996000</v>
      </c>
      <c r="I47" s="155">
        <v>996000</v>
      </c>
      <c r="J47" s="192">
        <v>996000</v>
      </c>
      <c r="K47" s="193"/>
    </row>
    <row r="48" spans="1:11" ht="135.75" customHeight="1">
      <c r="A48" s="190" t="s">
        <v>510</v>
      </c>
      <c r="B48" s="191"/>
      <c r="C48" s="117" t="s">
        <v>60</v>
      </c>
      <c r="D48" s="117" t="s">
        <v>52</v>
      </c>
      <c r="E48" s="117" t="s">
        <v>61</v>
      </c>
      <c r="F48" s="169" t="s">
        <v>839</v>
      </c>
      <c r="G48" s="170"/>
      <c r="H48" s="155">
        <v>996000</v>
      </c>
      <c r="I48" s="155">
        <v>996000</v>
      </c>
      <c r="J48" s="192">
        <v>996000</v>
      </c>
      <c r="K48" s="193"/>
    </row>
    <row r="49" spans="1:11" ht="45.75" customHeight="1">
      <c r="A49" s="190" t="s">
        <v>111</v>
      </c>
      <c r="B49" s="191"/>
      <c r="C49" s="117" t="s">
        <v>60</v>
      </c>
      <c r="D49" s="117" t="s">
        <v>52</v>
      </c>
      <c r="E49" s="117" t="s">
        <v>61</v>
      </c>
      <c r="F49" s="169" t="s">
        <v>839</v>
      </c>
      <c r="G49" s="169" t="s">
        <v>110</v>
      </c>
      <c r="H49" s="155">
        <v>792200</v>
      </c>
      <c r="I49" s="155">
        <v>792200</v>
      </c>
      <c r="J49" s="192">
        <v>792200</v>
      </c>
      <c r="K49" s="193"/>
    </row>
    <row r="50" spans="1:11" ht="23.25" customHeight="1">
      <c r="A50" s="190" t="s">
        <v>224</v>
      </c>
      <c r="B50" s="191"/>
      <c r="C50" s="117" t="s">
        <v>60</v>
      </c>
      <c r="D50" s="117" t="s">
        <v>52</v>
      </c>
      <c r="E50" s="117" t="s">
        <v>61</v>
      </c>
      <c r="F50" s="169" t="s">
        <v>839</v>
      </c>
      <c r="G50" s="169" t="s">
        <v>221</v>
      </c>
      <c r="H50" s="155">
        <v>792200</v>
      </c>
      <c r="I50" s="155">
        <v>792200</v>
      </c>
      <c r="J50" s="192">
        <v>792200</v>
      </c>
      <c r="K50" s="193"/>
    </row>
    <row r="51" spans="1:11" ht="23.25" customHeight="1">
      <c r="A51" s="190" t="s">
        <v>107</v>
      </c>
      <c r="B51" s="191"/>
      <c r="C51" s="117" t="s">
        <v>60</v>
      </c>
      <c r="D51" s="117" t="s">
        <v>52</v>
      </c>
      <c r="E51" s="117" t="s">
        <v>61</v>
      </c>
      <c r="F51" s="169" t="s">
        <v>839</v>
      </c>
      <c r="G51" s="169" t="s">
        <v>106</v>
      </c>
      <c r="H51" s="155">
        <v>203800</v>
      </c>
      <c r="I51" s="155">
        <v>203800</v>
      </c>
      <c r="J51" s="192">
        <v>203800</v>
      </c>
      <c r="K51" s="193"/>
    </row>
    <row r="52" spans="1:11" ht="23.25" customHeight="1">
      <c r="A52" s="190" t="s">
        <v>105</v>
      </c>
      <c r="B52" s="191"/>
      <c r="C52" s="117" t="s">
        <v>60</v>
      </c>
      <c r="D52" s="117" t="s">
        <v>52</v>
      </c>
      <c r="E52" s="117" t="s">
        <v>61</v>
      </c>
      <c r="F52" s="169" t="s">
        <v>839</v>
      </c>
      <c r="G52" s="169" t="s">
        <v>104</v>
      </c>
      <c r="H52" s="155">
        <v>203800</v>
      </c>
      <c r="I52" s="155">
        <v>203800</v>
      </c>
      <c r="J52" s="192">
        <v>203800</v>
      </c>
      <c r="K52" s="193"/>
    </row>
    <row r="53" spans="1:11" ht="23.25" customHeight="1">
      <c r="A53" s="194" t="s">
        <v>134</v>
      </c>
      <c r="B53" s="195"/>
      <c r="C53" s="117" t="s">
        <v>60</v>
      </c>
      <c r="D53" s="117" t="s">
        <v>52</v>
      </c>
      <c r="E53" s="117" t="s">
        <v>61</v>
      </c>
      <c r="F53" s="117" t="s">
        <v>133</v>
      </c>
      <c r="G53" s="117"/>
      <c r="H53" s="155">
        <v>362539515.37</v>
      </c>
      <c r="I53" s="155">
        <v>368678100</v>
      </c>
      <c r="J53" s="192">
        <v>368678100</v>
      </c>
      <c r="K53" s="193"/>
    </row>
    <row r="54" spans="1:11" ht="23.25" customHeight="1">
      <c r="A54" s="190" t="s">
        <v>840</v>
      </c>
      <c r="B54" s="191"/>
      <c r="C54" s="117" t="s">
        <v>60</v>
      </c>
      <c r="D54" s="117" t="s">
        <v>52</v>
      </c>
      <c r="E54" s="117" t="s">
        <v>61</v>
      </c>
      <c r="F54" s="169" t="s">
        <v>394</v>
      </c>
      <c r="G54" s="169"/>
      <c r="H54" s="155">
        <v>14436000</v>
      </c>
      <c r="I54" s="155">
        <v>14436000</v>
      </c>
      <c r="J54" s="192">
        <v>14436000</v>
      </c>
      <c r="K54" s="193"/>
    </row>
    <row r="55" spans="1:11" ht="34.5" customHeight="1">
      <c r="A55" s="190" t="s">
        <v>509</v>
      </c>
      <c r="B55" s="191"/>
      <c r="C55" s="117" t="s">
        <v>60</v>
      </c>
      <c r="D55" s="117" t="s">
        <v>52</v>
      </c>
      <c r="E55" s="117" t="s">
        <v>61</v>
      </c>
      <c r="F55" s="169" t="s">
        <v>508</v>
      </c>
      <c r="G55" s="170"/>
      <c r="H55" s="155">
        <v>14436000</v>
      </c>
      <c r="I55" s="155">
        <v>14436000</v>
      </c>
      <c r="J55" s="192">
        <v>14436000</v>
      </c>
      <c r="K55" s="193"/>
    </row>
    <row r="56" spans="1:11" ht="23.25" customHeight="1">
      <c r="A56" s="190" t="s">
        <v>507</v>
      </c>
      <c r="B56" s="191"/>
      <c r="C56" s="117" t="s">
        <v>60</v>
      </c>
      <c r="D56" s="117" t="s">
        <v>52</v>
      </c>
      <c r="E56" s="117" t="s">
        <v>61</v>
      </c>
      <c r="F56" s="169" t="s">
        <v>506</v>
      </c>
      <c r="G56" s="170"/>
      <c r="H56" s="155">
        <v>14436000</v>
      </c>
      <c r="I56" s="155">
        <v>14436000</v>
      </c>
      <c r="J56" s="192">
        <v>14436000</v>
      </c>
      <c r="K56" s="193"/>
    </row>
    <row r="57" spans="1:11" ht="45.75" customHeight="1">
      <c r="A57" s="190" t="s">
        <v>111</v>
      </c>
      <c r="B57" s="191"/>
      <c r="C57" s="117" t="s">
        <v>60</v>
      </c>
      <c r="D57" s="117" t="s">
        <v>52</v>
      </c>
      <c r="E57" s="117" t="s">
        <v>61</v>
      </c>
      <c r="F57" s="169" t="s">
        <v>506</v>
      </c>
      <c r="G57" s="169" t="s">
        <v>110</v>
      </c>
      <c r="H57" s="155">
        <v>12992000</v>
      </c>
      <c r="I57" s="155">
        <v>12992000</v>
      </c>
      <c r="J57" s="192">
        <v>12992000</v>
      </c>
      <c r="K57" s="193"/>
    </row>
    <row r="58" spans="1:11" ht="23.25" customHeight="1">
      <c r="A58" s="190" t="s">
        <v>224</v>
      </c>
      <c r="B58" s="191"/>
      <c r="C58" s="117" t="s">
        <v>60</v>
      </c>
      <c r="D58" s="117" t="s">
        <v>52</v>
      </c>
      <c r="E58" s="117" t="s">
        <v>61</v>
      </c>
      <c r="F58" s="169" t="s">
        <v>506</v>
      </c>
      <c r="G58" s="169" t="s">
        <v>221</v>
      </c>
      <c r="H58" s="155">
        <v>12992000</v>
      </c>
      <c r="I58" s="155">
        <v>12992000</v>
      </c>
      <c r="J58" s="192">
        <v>12992000</v>
      </c>
      <c r="K58" s="193"/>
    </row>
    <row r="59" spans="1:11" ht="23.25" customHeight="1">
      <c r="A59" s="190" t="s">
        <v>107</v>
      </c>
      <c r="B59" s="191"/>
      <c r="C59" s="117" t="s">
        <v>60</v>
      </c>
      <c r="D59" s="117" t="s">
        <v>52</v>
      </c>
      <c r="E59" s="117" t="s">
        <v>61</v>
      </c>
      <c r="F59" s="169" t="s">
        <v>506</v>
      </c>
      <c r="G59" s="169" t="s">
        <v>106</v>
      </c>
      <c r="H59" s="155">
        <v>1444000</v>
      </c>
      <c r="I59" s="155">
        <v>1444000</v>
      </c>
      <c r="J59" s="192">
        <v>1444000</v>
      </c>
      <c r="K59" s="193"/>
    </row>
    <row r="60" spans="1:11" ht="23.25" customHeight="1">
      <c r="A60" s="190" t="s">
        <v>105</v>
      </c>
      <c r="B60" s="191"/>
      <c r="C60" s="117" t="s">
        <v>60</v>
      </c>
      <c r="D60" s="117" t="s">
        <v>52</v>
      </c>
      <c r="E60" s="117" t="s">
        <v>61</v>
      </c>
      <c r="F60" s="169" t="s">
        <v>506</v>
      </c>
      <c r="G60" s="169" t="s">
        <v>104</v>
      </c>
      <c r="H60" s="155">
        <v>1444000</v>
      </c>
      <c r="I60" s="155">
        <v>1444000</v>
      </c>
      <c r="J60" s="192">
        <v>1444000</v>
      </c>
      <c r="K60" s="193"/>
    </row>
    <row r="61" spans="1:11" ht="15" customHeight="1">
      <c r="A61" s="190" t="s">
        <v>132</v>
      </c>
      <c r="B61" s="191"/>
      <c r="C61" s="117" t="s">
        <v>60</v>
      </c>
      <c r="D61" s="117" t="s">
        <v>52</v>
      </c>
      <c r="E61" s="117" t="s">
        <v>61</v>
      </c>
      <c r="F61" s="169" t="s">
        <v>131</v>
      </c>
      <c r="G61" s="169"/>
      <c r="H61" s="155">
        <v>348103515.37</v>
      </c>
      <c r="I61" s="155">
        <v>354242100</v>
      </c>
      <c r="J61" s="192">
        <v>354242100</v>
      </c>
      <c r="K61" s="193"/>
    </row>
    <row r="62" spans="1:11" ht="23.25" customHeight="1">
      <c r="A62" s="190" t="s">
        <v>130</v>
      </c>
      <c r="B62" s="191"/>
      <c r="C62" s="117" t="s">
        <v>60</v>
      </c>
      <c r="D62" s="117" t="s">
        <v>52</v>
      </c>
      <c r="E62" s="117" t="s">
        <v>61</v>
      </c>
      <c r="F62" s="169" t="s">
        <v>129</v>
      </c>
      <c r="G62" s="170"/>
      <c r="H62" s="155">
        <v>348103515.37</v>
      </c>
      <c r="I62" s="155">
        <v>354242100</v>
      </c>
      <c r="J62" s="192">
        <v>354242100</v>
      </c>
      <c r="K62" s="193"/>
    </row>
    <row r="63" spans="1:11" ht="15" customHeight="1">
      <c r="A63" s="190" t="s">
        <v>128</v>
      </c>
      <c r="B63" s="191"/>
      <c r="C63" s="117" t="s">
        <v>60</v>
      </c>
      <c r="D63" s="117" t="s">
        <v>52</v>
      </c>
      <c r="E63" s="117" t="s">
        <v>61</v>
      </c>
      <c r="F63" s="169" t="s">
        <v>127</v>
      </c>
      <c r="G63" s="170"/>
      <c r="H63" s="155">
        <v>309474807.67000002</v>
      </c>
      <c r="I63" s="155">
        <v>310970900</v>
      </c>
      <c r="J63" s="192">
        <v>310970900</v>
      </c>
      <c r="K63" s="193"/>
    </row>
    <row r="64" spans="1:11" ht="45.75" customHeight="1">
      <c r="A64" s="190" t="s">
        <v>111</v>
      </c>
      <c r="B64" s="191"/>
      <c r="C64" s="117" t="s">
        <v>60</v>
      </c>
      <c r="D64" s="117" t="s">
        <v>52</v>
      </c>
      <c r="E64" s="117" t="s">
        <v>61</v>
      </c>
      <c r="F64" s="169" t="s">
        <v>127</v>
      </c>
      <c r="G64" s="169" t="s">
        <v>110</v>
      </c>
      <c r="H64" s="155">
        <v>292637795.18000001</v>
      </c>
      <c r="I64" s="155">
        <v>298120900</v>
      </c>
      <c r="J64" s="192">
        <v>298120900</v>
      </c>
      <c r="K64" s="193"/>
    </row>
    <row r="65" spans="1:11" ht="23.25" customHeight="1">
      <c r="A65" s="190" t="s">
        <v>224</v>
      </c>
      <c r="B65" s="191"/>
      <c r="C65" s="117" t="s">
        <v>60</v>
      </c>
      <c r="D65" s="117" t="s">
        <v>52</v>
      </c>
      <c r="E65" s="117" t="s">
        <v>61</v>
      </c>
      <c r="F65" s="169" t="s">
        <v>127</v>
      </c>
      <c r="G65" s="169" t="s">
        <v>221</v>
      </c>
      <c r="H65" s="155">
        <v>292637795.18000001</v>
      </c>
      <c r="I65" s="155">
        <v>298120900</v>
      </c>
      <c r="J65" s="192">
        <v>298120900</v>
      </c>
      <c r="K65" s="193"/>
    </row>
    <row r="66" spans="1:11" ht="23.25" customHeight="1">
      <c r="A66" s="190" t="s">
        <v>107</v>
      </c>
      <c r="B66" s="191"/>
      <c r="C66" s="117" t="s">
        <v>60</v>
      </c>
      <c r="D66" s="117" t="s">
        <v>52</v>
      </c>
      <c r="E66" s="117" t="s">
        <v>61</v>
      </c>
      <c r="F66" s="169" t="s">
        <v>127</v>
      </c>
      <c r="G66" s="169" t="s">
        <v>106</v>
      </c>
      <c r="H66" s="155">
        <v>15087012.49</v>
      </c>
      <c r="I66" s="155">
        <v>11100000</v>
      </c>
      <c r="J66" s="192">
        <v>11100000</v>
      </c>
      <c r="K66" s="193"/>
    </row>
    <row r="67" spans="1:11" ht="23.25" customHeight="1">
      <c r="A67" s="190" t="s">
        <v>105</v>
      </c>
      <c r="B67" s="191"/>
      <c r="C67" s="117" t="s">
        <v>60</v>
      </c>
      <c r="D67" s="117" t="s">
        <v>52</v>
      </c>
      <c r="E67" s="117" t="s">
        <v>61</v>
      </c>
      <c r="F67" s="169" t="s">
        <v>127</v>
      </c>
      <c r="G67" s="169" t="s">
        <v>104</v>
      </c>
      <c r="H67" s="155">
        <v>15087012.49</v>
      </c>
      <c r="I67" s="155">
        <v>11100000</v>
      </c>
      <c r="J67" s="192">
        <v>11100000</v>
      </c>
      <c r="K67" s="193"/>
    </row>
    <row r="68" spans="1:11" ht="15" customHeight="1">
      <c r="A68" s="190" t="s">
        <v>220</v>
      </c>
      <c r="B68" s="191"/>
      <c r="C68" s="117" t="s">
        <v>60</v>
      </c>
      <c r="D68" s="117" t="s">
        <v>52</v>
      </c>
      <c r="E68" s="117" t="s">
        <v>61</v>
      </c>
      <c r="F68" s="169" t="s">
        <v>127</v>
      </c>
      <c r="G68" s="169" t="s">
        <v>64</v>
      </c>
      <c r="H68" s="155">
        <v>1750000</v>
      </c>
      <c r="I68" s="155">
        <v>1750000</v>
      </c>
      <c r="J68" s="192">
        <v>1750000</v>
      </c>
      <c r="K68" s="193"/>
    </row>
    <row r="69" spans="1:11" ht="15" customHeight="1">
      <c r="A69" s="190" t="s">
        <v>219</v>
      </c>
      <c r="B69" s="191"/>
      <c r="C69" s="117" t="s">
        <v>60</v>
      </c>
      <c r="D69" s="117" t="s">
        <v>52</v>
      </c>
      <c r="E69" s="117" t="s">
        <v>61</v>
      </c>
      <c r="F69" s="169" t="s">
        <v>127</v>
      </c>
      <c r="G69" s="169" t="s">
        <v>218</v>
      </c>
      <c r="H69" s="155">
        <v>1750000</v>
      </c>
      <c r="I69" s="155">
        <v>1750000</v>
      </c>
      <c r="J69" s="192">
        <v>1750000</v>
      </c>
      <c r="K69" s="193"/>
    </row>
    <row r="70" spans="1:11" ht="15" customHeight="1">
      <c r="A70" s="190" t="s">
        <v>486</v>
      </c>
      <c r="B70" s="191"/>
      <c r="C70" s="117" t="s">
        <v>60</v>
      </c>
      <c r="D70" s="117" t="s">
        <v>52</v>
      </c>
      <c r="E70" s="117" t="s">
        <v>61</v>
      </c>
      <c r="F70" s="169" t="s">
        <v>498</v>
      </c>
      <c r="G70" s="170"/>
      <c r="H70" s="155">
        <v>38628707.700000003</v>
      </c>
      <c r="I70" s="155">
        <v>43271200</v>
      </c>
      <c r="J70" s="192">
        <v>43271200</v>
      </c>
      <c r="K70" s="193"/>
    </row>
    <row r="71" spans="1:11" ht="45.75" customHeight="1">
      <c r="A71" s="190" t="s">
        <v>111</v>
      </c>
      <c r="B71" s="191"/>
      <c r="C71" s="117" t="s">
        <v>60</v>
      </c>
      <c r="D71" s="117" t="s">
        <v>52</v>
      </c>
      <c r="E71" s="117" t="s">
        <v>61</v>
      </c>
      <c r="F71" s="169" t="s">
        <v>498</v>
      </c>
      <c r="G71" s="169" t="s">
        <v>110</v>
      </c>
      <c r="H71" s="155">
        <v>36739327.700000003</v>
      </c>
      <c r="I71" s="155">
        <v>41828100</v>
      </c>
      <c r="J71" s="192">
        <v>41828100</v>
      </c>
      <c r="K71" s="193"/>
    </row>
    <row r="72" spans="1:11" ht="23.25" customHeight="1">
      <c r="A72" s="190" t="s">
        <v>224</v>
      </c>
      <c r="B72" s="191"/>
      <c r="C72" s="117" t="s">
        <v>60</v>
      </c>
      <c r="D72" s="117" t="s">
        <v>52</v>
      </c>
      <c r="E72" s="117" t="s">
        <v>61</v>
      </c>
      <c r="F72" s="169" t="s">
        <v>498</v>
      </c>
      <c r="G72" s="169" t="s">
        <v>221</v>
      </c>
      <c r="H72" s="155">
        <v>36739327.700000003</v>
      </c>
      <c r="I72" s="155">
        <v>41828100</v>
      </c>
      <c r="J72" s="192">
        <v>41828100</v>
      </c>
      <c r="K72" s="193"/>
    </row>
    <row r="73" spans="1:11" ht="23.25" customHeight="1">
      <c r="A73" s="190" t="s">
        <v>107</v>
      </c>
      <c r="B73" s="191"/>
      <c r="C73" s="117" t="s">
        <v>60</v>
      </c>
      <c r="D73" s="117" t="s">
        <v>52</v>
      </c>
      <c r="E73" s="117" t="s">
        <v>61</v>
      </c>
      <c r="F73" s="169" t="s">
        <v>498</v>
      </c>
      <c r="G73" s="169" t="s">
        <v>106</v>
      </c>
      <c r="H73" s="155">
        <v>1885680</v>
      </c>
      <c r="I73" s="155">
        <v>1439400</v>
      </c>
      <c r="J73" s="192">
        <v>1439400</v>
      </c>
      <c r="K73" s="193"/>
    </row>
    <row r="74" spans="1:11" ht="23.25" customHeight="1">
      <c r="A74" s="190" t="s">
        <v>105</v>
      </c>
      <c r="B74" s="191"/>
      <c r="C74" s="117" t="s">
        <v>60</v>
      </c>
      <c r="D74" s="117" t="s">
        <v>52</v>
      </c>
      <c r="E74" s="117" t="s">
        <v>61</v>
      </c>
      <c r="F74" s="169" t="s">
        <v>498</v>
      </c>
      <c r="G74" s="169" t="s">
        <v>104</v>
      </c>
      <c r="H74" s="155">
        <v>1885680</v>
      </c>
      <c r="I74" s="155">
        <v>1439400</v>
      </c>
      <c r="J74" s="192">
        <v>1439400</v>
      </c>
      <c r="K74" s="193"/>
    </row>
    <row r="75" spans="1:11" ht="15" customHeight="1">
      <c r="A75" s="190" t="s">
        <v>220</v>
      </c>
      <c r="B75" s="191"/>
      <c r="C75" s="117" t="s">
        <v>60</v>
      </c>
      <c r="D75" s="117" t="s">
        <v>52</v>
      </c>
      <c r="E75" s="117" t="s">
        <v>61</v>
      </c>
      <c r="F75" s="169" t="s">
        <v>498</v>
      </c>
      <c r="G75" s="169" t="s">
        <v>64</v>
      </c>
      <c r="H75" s="155">
        <v>3700</v>
      </c>
      <c r="I75" s="155">
        <v>3700</v>
      </c>
      <c r="J75" s="192">
        <v>3700</v>
      </c>
      <c r="K75" s="193"/>
    </row>
    <row r="76" spans="1:11" ht="15" customHeight="1">
      <c r="A76" s="190" t="s">
        <v>219</v>
      </c>
      <c r="B76" s="191"/>
      <c r="C76" s="117" t="s">
        <v>60</v>
      </c>
      <c r="D76" s="117" t="s">
        <v>52</v>
      </c>
      <c r="E76" s="117" t="s">
        <v>61</v>
      </c>
      <c r="F76" s="169" t="s">
        <v>498</v>
      </c>
      <c r="G76" s="169" t="s">
        <v>218</v>
      </c>
      <c r="H76" s="155">
        <v>3700</v>
      </c>
      <c r="I76" s="155">
        <v>3700</v>
      </c>
      <c r="J76" s="192">
        <v>3700</v>
      </c>
      <c r="K76" s="193"/>
    </row>
    <row r="77" spans="1:11" ht="23.25" customHeight="1">
      <c r="A77" s="194" t="s">
        <v>368</v>
      </c>
      <c r="B77" s="195"/>
      <c r="C77" s="117" t="s">
        <v>60</v>
      </c>
      <c r="D77" s="117" t="s">
        <v>52</v>
      </c>
      <c r="E77" s="117" t="s">
        <v>61</v>
      </c>
      <c r="F77" s="117" t="s">
        <v>367</v>
      </c>
      <c r="G77" s="117"/>
      <c r="H77" s="155">
        <v>3983000</v>
      </c>
      <c r="I77" s="155">
        <v>3983000</v>
      </c>
      <c r="J77" s="192">
        <v>3983000</v>
      </c>
      <c r="K77" s="193"/>
    </row>
    <row r="78" spans="1:11" ht="23.25" customHeight="1">
      <c r="A78" s="190" t="s">
        <v>366</v>
      </c>
      <c r="B78" s="191"/>
      <c r="C78" s="117" t="s">
        <v>60</v>
      </c>
      <c r="D78" s="117" t="s">
        <v>52</v>
      </c>
      <c r="E78" s="117" t="s">
        <v>61</v>
      </c>
      <c r="F78" s="169" t="s">
        <v>365</v>
      </c>
      <c r="G78" s="169"/>
      <c r="H78" s="155">
        <v>3983000</v>
      </c>
      <c r="I78" s="155">
        <v>3983000</v>
      </c>
      <c r="J78" s="192">
        <v>3983000</v>
      </c>
      <c r="K78" s="193"/>
    </row>
    <row r="79" spans="1:11" ht="45.75" customHeight="1">
      <c r="A79" s="190" t="s">
        <v>841</v>
      </c>
      <c r="B79" s="191"/>
      <c r="C79" s="117" t="s">
        <v>60</v>
      </c>
      <c r="D79" s="117" t="s">
        <v>52</v>
      </c>
      <c r="E79" s="117" t="s">
        <v>61</v>
      </c>
      <c r="F79" s="169" t="s">
        <v>364</v>
      </c>
      <c r="G79" s="170"/>
      <c r="H79" s="155">
        <v>3983000</v>
      </c>
      <c r="I79" s="155">
        <v>3983000</v>
      </c>
      <c r="J79" s="192">
        <v>3983000</v>
      </c>
      <c r="K79" s="193"/>
    </row>
    <row r="80" spans="1:11" ht="45.75" customHeight="1">
      <c r="A80" s="190" t="s">
        <v>842</v>
      </c>
      <c r="B80" s="191"/>
      <c r="C80" s="117" t="s">
        <v>60</v>
      </c>
      <c r="D80" s="117" t="s">
        <v>52</v>
      </c>
      <c r="E80" s="117" t="s">
        <v>61</v>
      </c>
      <c r="F80" s="169" t="s">
        <v>843</v>
      </c>
      <c r="G80" s="170"/>
      <c r="H80" s="155">
        <v>3983000</v>
      </c>
      <c r="I80" s="155">
        <v>3983000</v>
      </c>
      <c r="J80" s="192">
        <v>3983000</v>
      </c>
      <c r="K80" s="193"/>
    </row>
    <row r="81" spans="1:11" ht="45.75" customHeight="1">
      <c r="A81" s="190" t="s">
        <v>111</v>
      </c>
      <c r="B81" s="191"/>
      <c r="C81" s="117" t="s">
        <v>60</v>
      </c>
      <c r="D81" s="117" t="s">
        <v>52</v>
      </c>
      <c r="E81" s="117" t="s">
        <v>61</v>
      </c>
      <c r="F81" s="169" t="s">
        <v>843</v>
      </c>
      <c r="G81" s="169" t="s">
        <v>110</v>
      </c>
      <c r="H81" s="155">
        <v>3167800</v>
      </c>
      <c r="I81" s="155">
        <v>3167800</v>
      </c>
      <c r="J81" s="192">
        <v>3167800</v>
      </c>
      <c r="K81" s="193"/>
    </row>
    <row r="82" spans="1:11" ht="23.25" customHeight="1">
      <c r="A82" s="190" t="s">
        <v>224</v>
      </c>
      <c r="B82" s="191"/>
      <c r="C82" s="117" t="s">
        <v>60</v>
      </c>
      <c r="D82" s="117" t="s">
        <v>52</v>
      </c>
      <c r="E82" s="117" t="s">
        <v>61</v>
      </c>
      <c r="F82" s="169" t="s">
        <v>843</v>
      </c>
      <c r="G82" s="169" t="s">
        <v>221</v>
      </c>
      <c r="H82" s="155">
        <v>3167800</v>
      </c>
      <c r="I82" s="155">
        <v>3167800</v>
      </c>
      <c r="J82" s="192">
        <v>3167800</v>
      </c>
      <c r="K82" s="193"/>
    </row>
    <row r="83" spans="1:11" ht="23.25" customHeight="1">
      <c r="A83" s="190" t="s">
        <v>107</v>
      </c>
      <c r="B83" s="191"/>
      <c r="C83" s="117" t="s">
        <v>60</v>
      </c>
      <c r="D83" s="117" t="s">
        <v>52</v>
      </c>
      <c r="E83" s="117" t="s">
        <v>61</v>
      </c>
      <c r="F83" s="169" t="s">
        <v>843</v>
      </c>
      <c r="G83" s="169" t="s">
        <v>106</v>
      </c>
      <c r="H83" s="155">
        <v>815200</v>
      </c>
      <c r="I83" s="155">
        <v>815200</v>
      </c>
      <c r="J83" s="192">
        <v>815200</v>
      </c>
      <c r="K83" s="193"/>
    </row>
    <row r="84" spans="1:11" ht="23.25" customHeight="1">
      <c r="A84" s="190" t="s">
        <v>105</v>
      </c>
      <c r="B84" s="191"/>
      <c r="C84" s="117" t="s">
        <v>60</v>
      </c>
      <c r="D84" s="117" t="s">
        <v>52</v>
      </c>
      <c r="E84" s="117" t="s">
        <v>61</v>
      </c>
      <c r="F84" s="169" t="s">
        <v>843</v>
      </c>
      <c r="G84" s="169" t="s">
        <v>104</v>
      </c>
      <c r="H84" s="155">
        <v>815200</v>
      </c>
      <c r="I84" s="155">
        <v>815200</v>
      </c>
      <c r="J84" s="192">
        <v>815200</v>
      </c>
      <c r="K84" s="193"/>
    </row>
    <row r="85" spans="1:11" ht="23.25" customHeight="1">
      <c r="A85" s="194" t="s">
        <v>363</v>
      </c>
      <c r="B85" s="195"/>
      <c r="C85" s="117" t="s">
        <v>60</v>
      </c>
      <c r="D85" s="117" t="s">
        <v>52</v>
      </c>
      <c r="E85" s="117" t="s">
        <v>61</v>
      </c>
      <c r="F85" s="117" t="s">
        <v>362</v>
      </c>
      <c r="G85" s="117"/>
      <c r="H85" s="155">
        <v>736000</v>
      </c>
      <c r="I85" s="155">
        <v>736000</v>
      </c>
      <c r="J85" s="192">
        <v>736000</v>
      </c>
      <c r="K85" s="193"/>
    </row>
    <row r="86" spans="1:11" ht="34.5" customHeight="1">
      <c r="A86" s="190" t="s">
        <v>844</v>
      </c>
      <c r="B86" s="191"/>
      <c r="C86" s="117" t="s">
        <v>60</v>
      </c>
      <c r="D86" s="117" t="s">
        <v>52</v>
      </c>
      <c r="E86" s="117" t="s">
        <v>61</v>
      </c>
      <c r="F86" s="169" t="s">
        <v>357</v>
      </c>
      <c r="G86" s="169"/>
      <c r="H86" s="155">
        <v>736000</v>
      </c>
      <c r="I86" s="155">
        <v>736000</v>
      </c>
      <c r="J86" s="192">
        <v>736000</v>
      </c>
      <c r="K86" s="193"/>
    </row>
    <row r="87" spans="1:11" ht="34.5" customHeight="1">
      <c r="A87" s="190" t="s">
        <v>845</v>
      </c>
      <c r="B87" s="191"/>
      <c r="C87" s="117" t="s">
        <v>60</v>
      </c>
      <c r="D87" s="117" t="s">
        <v>52</v>
      </c>
      <c r="E87" s="117" t="s">
        <v>61</v>
      </c>
      <c r="F87" s="169" t="s">
        <v>356</v>
      </c>
      <c r="G87" s="170"/>
      <c r="H87" s="155">
        <v>736000</v>
      </c>
      <c r="I87" s="155">
        <v>736000</v>
      </c>
      <c r="J87" s="192">
        <v>736000</v>
      </c>
      <c r="K87" s="193"/>
    </row>
    <row r="88" spans="1:11" ht="34.5" customHeight="1">
      <c r="A88" s="190" t="s">
        <v>846</v>
      </c>
      <c r="B88" s="191"/>
      <c r="C88" s="117" t="s">
        <v>60</v>
      </c>
      <c r="D88" s="117" t="s">
        <v>52</v>
      </c>
      <c r="E88" s="117" t="s">
        <v>61</v>
      </c>
      <c r="F88" s="169" t="s">
        <v>847</v>
      </c>
      <c r="G88" s="170"/>
      <c r="H88" s="155">
        <v>736000</v>
      </c>
      <c r="I88" s="155">
        <v>736000</v>
      </c>
      <c r="J88" s="192">
        <v>736000</v>
      </c>
      <c r="K88" s="193"/>
    </row>
    <row r="89" spans="1:11" ht="45.75" customHeight="1">
      <c r="A89" s="190" t="s">
        <v>111</v>
      </c>
      <c r="B89" s="191"/>
      <c r="C89" s="117" t="s">
        <v>60</v>
      </c>
      <c r="D89" s="117" t="s">
        <v>52</v>
      </c>
      <c r="E89" s="117" t="s">
        <v>61</v>
      </c>
      <c r="F89" s="169" t="s">
        <v>847</v>
      </c>
      <c r="G89" s="169" t="s">
        <v>110</v>
      </c>
      <c r="H89" s="155">
        <v>607000</v>
      </c>
      <c r="I89" s="155">
        <v>607000</v>
      </c>
      <c r="J89" s="192">
        <v>607000</v>
      </c>
      <c r="K89" s="193"/>
    </row>
    <row r="90" spans="1:11" ht="23.25" customHeight="1">
      <c r="A90" s="190" t="s">
        <v>224</v>
      </c>
      <c r="B90" s="191"/>
      <c r="C90" s="117" t="s">
        <v>60</v>
      </c>
      <c r="D90" s="117" t="s">
        <v>52</v>
      </c>
      <c r="E90" s="117" t="s">
        <v>61</v>
      </c>
      <c r="F90" s="169" t="s">
        <v>847</v>
      </c>
      <c r="G90" s="169" t="s">
        <v>221</v>
      </c>
      <c r="H90" s="155">
        <v>607000</v>
      </c>
      <c r="I90" s="155">
        <v>607000</v>
      </c>
      <c r="J90" s="192">
        <v>607000</v>
      </c>
      <c r="K90" s="193"/>
    </row>
    <row r="91" spans="1:11" ht="23.25" customHeight="1">
      <c r="A91" s="190" t="s">
        <v>107</v>
      </c>
      <c r="B91" s="191"/>
      <c r="C91" s="117" t="s">
        <v>60</v>
      </c>
      <c r="D91" s="117" t="s">
        <v>52</v>
      </c>
      <c r="E91" s="117" t="s">
        <v>61</v>
      </c>
      <c r="F91" s="169" t="s">
        <v>847</v>
      </c>
      <c r="G91" s="169" t="s">
        <v>106</v>
      </c>
      <c r="H91" s="155">
        <v>129000</v>
      </c>
      <c r="I91" s="155">
        <v>129000</v>
      </c>
      <c r="J91" s="192">
        <v>129000</v>
      </c>
      <c r="K91" s="193"/>
    </row>
    <row r="92" spans="1:11" ht="23.25" customHeight="1">
      <c r="A92" s="190" t="s">
        <v>105</v>
      </c>
      <c r="B92" s="191"/>
      <c r="C92" s="117" t="s">
        <v>60</v>
      </c>
      <c r="D92" s="117" t="s">
        <v>52</v>
      </c>
      <c r="E92" s="117" t="s">
        <v>61</v>
      </c>
      <c r="F92" s="169" t="s">
        <v>847</v>
      </c>
      <c r="G92" s="169" t="s">
        <v>104</v>
      </c>
      <c r="H92" s="155">
        <v>129000</v>
      </c>
      <c r="I92" s="155">
        <v>129000</v>
      </c>
      <c r="J92" s="192">
        <v>129000</v>
      </c>
      <c r="K92" s="193"/>
    </row>
    <row r="93" spans="1:11" ht="15" customHeight="1">
      <c r="A93" s="194" t="s">
        <v>286</v>
      </c>
      <c r="B93" s="195"/>
      <c r="C93" s="117" t="s">
        <v>60</v>
      </c>
      <c r="D93" s="117" t="s">
        <v>52</v>
      </c>
      <c r="E93" s="117" t="s">
        <v>61</v>
      </c>
      <c r="F93" s="117" t="s">
        <v>285</v>
      </c>
      <c r="G93" s="117"/>
      <c r="H93" s="155">
        <v>1076400</v>
      </c>
      <c r="I93" s="155">
        <v>897000</v>
      </c>
      <c r="J93" s="192">
        <v>897000</v>
      </c>
      <c r="K93" s="193"/>
    </row>
    <row r="94" spans="1:11" ht="15" customHeight="1">
      <c r="A94" s="190" t="s">
        <v>650</v>
      </c>
      <c r="B94" s="191"/>
      <c r="C94" s="117" t="s">
        <v>60</v>
      </c>
      <c r="D94" s="117" t="s">
        <v>52</v>
      </c>
      <c r="E94" s="117" t="s">
        <v>61</v>
      </c>
      <c r="F94" s="169" t="s">
        <v>299</v>
      </c>
      <c r="G94" s="170"/>
      <c r="H94" s="155">
        <v>1076400</v>
      </c>
      <c r="I94" s="155">
        <v>897000</v>
      </c>
      <c r="J94" s="192">
        <v>897000</v>
      </c>
      <c r="K94" s="193"/>
    </row>
    <row r="95" spans="1:11" ht="15" customHeight="1">
      <c r="A95" s="190" t="s">
        <v>103</v>
      </c>
      <c r="B95" s="191"/>
      <c r="C95" s="117" t="s">
        <v>60</v>
      </c>
      <c r="D95" s="117" t="s">
        <v>52</v>
      </c>
      <c r="E95" s="117" t="s">
        <v>61</v>
      </c>
      <c r="F95" s="169" t="s">
        <v>299</v>
      </c>
      <c r="G95" s="169" t="s">
        <v>102</v>
      </c>
      <c r="H95" s="155">
        <v>1076400</v>
      </c>
      <c r="I95" s="155">
        <v>897000</v>
      </c>
      <c r="J95" s="192">
        <v>897000</v>
      </c>
      <c r="K95" s="193"/>
    </row>
    <row r="96" spans="1:11" ht="23.25" customHeight="1">
      <c r="A96" s="190" t="s">
        <v>275</v>
      </c>
      <c r="B96" s="191"/>
      <c r="C96" s="117" t="s">
        <v>60</v>
      </c>
      <c r="D96" s="117" t="s">
        <v>52</v>
      </c>
      <c r="E96" s="117" t="s">
        <v>61</v>
      </c>
      <c r="F96" s="169" t="s">
        <v>299</v>
      </c>
      <c r="G96" s="169" t="s">
        <v>273</v>
      </c>
      <c r="H96" s="155">
        <v>1076400</v>
      </c>
      <c r="I96" s="155">
        <v>897000</v>
      </c>
      <c r="J96" s="192">
        <v>897000</v>
      </c>
      <c r="K96" s="193"/>
    </row>
    <row r="97" spans="1:11" ht="15" customHeight="1">
      <c r="A97" s="194" t="s">
        <v>505</v>
      </c>
      <c r="B97" s="195"/>
      <c r="C97" s="117" t="s">
        <v>60</v>
      </c>
      <c r="D97" s="117" t="s">
        <v>52</v>
      </c>
      <c r="E97" s="117" t="s">
        <v>94</v>
      </c>
      <c r="F97" s="118"/>
      <c r="G97" s="118"/>
      <c r="H97" s="155">
        <v>31000000</v>
      </c>
      <c r="I97" s="155">
        <v>31000000</v>
      </c>
      <c r="J97" s="192">
        <v>31000000</v>
      </c>
      <c r="K97" s="193"/>
    </row>
    <row r="98" spans="1:11" ht="15" customHeight="1">
      <c r="A98" s="194" t="s">
        <v>286</v>
      </c>
      <c r="B98" s="195"/>
      <c r="C98" s="117" t="s">
        <v>60</v>
      </c>
      <c r="D98" s="117" t="s">
        <v>52</v>
      </c>
      <c r="E98" s="117" t="s">
        <v>94</v>
      </c>
      <c r="F98" s="117" t="s">
        <v>285</v>
      </c>
      <c r="G98" s="117"/>
      <c r="H98" s="155">
        <v>31000000</v>
      </c>
      <c r="I98" s="155">
        <v>31000000</v>
      </c>
      <c r="J98" s="192">
        <v>31000000</v>
      </c>
      <c r="K98" s="193"/>
    </row>
    <row r="99" spans="1:11" ht="15" customHeight="1">
      <c r="A99" s="190" t="s">
        <v>504</v>
      </c>
      <c r="B99" s="191"/>
      <c r="C99" s="117" t="s">
        <v>60</v>
      </c>
      <c r="D99" s="117" t="s">
        <v>52</v>
      </c>
      <c r="E99" s="117" t="s">
        <v>94</v>
      </c>
      <c r="F99" s="169" t="s">
        <v>503</v>
      </c>
      <c r="G99" s="170"/>
      <c r="H99" s="155">
        <v>30000000</v>
      </c>
      <c r="I99" s="155">
        <v>30000000</v>
      </c>
      <c r="J99" s="192">
        <v>30000000</v>
      </c>
      <c r="K99" s="193"/>
    </row>
    <row r="100" spans="1:11" ht="15" customHeight="1">
      <c r="A100" s="190" t="s">
        <v>220</v>
      </c>
      <c r="B100" s="191"/>
      <c r="C100" s="117" t="s">
        <v>60</v>
      </c>
      <c r="D100" s="117" t="s">
        <v>52</v>
      </c>
      <c r="E100" s="117" t="s">
        <v>94</v>
      </c>
      <c r="F100" s="169" t="s">
        <v>503</v>
      </c>
      <c r="G100" s="169" t="s">
        <v>64</v>
      </c>
      <c r="H100" s="155">
        <v>30000000</v>
      </c>
      <c r="I100" s="155">
        <v>30000000</v>
      </c>
      <c r="J100" s="192">
        <v>30000000</v>
      </c>
      <c r="K100" s="193"/>
    </row>
    <row r="101" spans="1:11" ht="15" customHeight="1">
      <c r="A101" s="190" t="s">
        <v>483</v>
      </c>
      <c r="B101" s="191"/>
      <c r="C101" s="117" t="s">
        <v>60</v>
      </c>
      <c r="D101" s="117" t="s">
        <v>52</v>
      </c>
      <c r="E101" s="117" t="s">
        <v>94</v>
      </c>
      <c r="F101" s="169" t="s">
        <v>503</v>
      </c>
      <c r="G101" s="169" t="s">
        <v>481</v>
      </c>
      <c r="H101" s="155">
        <v>30000000</v>
      </c>
      <c r="I101" s="155">
        <v>30000000</v>
      </c>
      <c r="J101" s="192">
        <v>30000000</v>
      </c>
      <c r="K101" s="193"/>
    </row>
    <row r="102" spans="1:11" ht="23.25" customHeight="1">
      <c r="A102" s="190" t="s">
        <v>502</v>
      </c>
      <c r="B102" s="191"/>
      <c r="C102" s="117" t="s">
        <v>60</v>
      </c>
      <c r="D102" s="117" t="s">
        <v>52</v>
      </c>
      <c r="E102" s="117" t="s">
        <v>94</v>
      </c>
      <c r="F102" s="169" t="s">
        <v>501</v>
      </c>
      <c r="G102" s="170"/>
      <c r="H102" s="155">
        <v>1000000</v>
      </c>
      <c r="I102" s="155">
        <v>1000000</v>
      </c>
      <c r="J102" s="192">
        <v>1000000</v>
      </c>
      <c r="K102" s="193"/>
    </row>
    <row r="103" spans="1:11" ht="15" customHeight="1">
      <c r="A103" s="190" t="s">
        <v>220</v>
      </c>
      <c r="B103" s="191"/>
      <c r="C103" s="117" t="s">
        <v>60</v>
      </c>
      <c r="D103" s="117" t="s">
        <v>52</v>
      </c>
      <c r="E103" s="117" t="s">
        <v>94</v>
      </c>
      <c r="F103" s="169" t="s">
        <v>501</v>
      </c>
      <c r="G103" s="169" t="s">
        <v>64</v>
      </c>
      <c r="H103" s="155">
        <v>1000000</v>
      </c>
      <c r="I103" s="155">
        <v>1000000</v>
      </c>
      <c r="J103" s="192">
        <v>1000000</v>
      </c>
      <c r="K103" s="193"/>
    </row>
    <row r="104" spans="1:11" ht="15" customHeight="1">
      <c r="A104" s="190" t="s">
        <v>483</v>
      </c>
      <c r="B104" s="191"/>
      <c r="C104" s="117" t="s">
        <v>60</v>
      </c>
      <c r="D104" s="117" t="s">
        <v>52</v>
      </c>
      <c r="E104" s="117" t="s">
        <v>94</v>
      </c>
      <c r="F104" s="169" t="s">
        <v>501</v>
      </c>
      <c r="G104" s="169" t="s">
        <v>481</v>
      </c>
      <c r="H104" s="155">
        <v>1000000</v>
      </c>
      <c r="I104" s="155">
        <v>1000000</v>
      </c>
      <c r="J104" s="192">
        <v>1000000</v>
      </c>
      <c r="K104" s="193"/>
    </row>
    <row r="105" spans="1:11" ht="15" customHeight="1">
      <c r="A105" s="194" t="s">
        <v>500</v>
      </c>
      <c r="B105" s="195"/>
      <c r="C105" s="117" t="s">
        <v>60</v>
      </c>
      <c r="D105" s="117" t="s">
        <v>52</v>
      </c>
      <c r="E105" s="117" t="s">
        <v>243</v>
      </c>
      <c r="F105" s="118"/>
      <c r="G105" s="118"/>
      <c r="H105" s="155">
        <v>1237593032.4000001</v>
      </c>
      <c r="I105" s="155">
        <v>1081048031.95</v>
      </c>
      <c r="J105" s="192">
        <v>2053694501.3699999</v>
      </c>
      <c r="K105" s="193"/>
    </row>
    <row r="106" spans="1:11" ht="15" customHeight="1">
      <c r="A106" s="194" t="s">
        <v>825</v>
      </c>
      <c r="B106" s="195"/>
      <c r="C106" s="117" t="s">
        <v>60</v>
      </c>
      <c r="D106" s="117" t="s">
        <v>52</v>
      </c>
      <c r="E106" s="117" t="s">
        <v>243</v>
      </c>
      <c r="F106" s="117" t="s">
        <v>165</v>
      </c>
      <c r="G106" s="117"/>
      <c r="H106" s="155">
        <v>1302000</v>
      </c>
      <c r="I106" s="155">
        <v>0</v>
      </c>
      <c r="J106" s="192">
        <v>0</v>
      </c>
      <c r="K106" s="193"/>
    </row>
    <row r="107" spans="1:11" ht="15" customHeight="1">
      <c r="A107" s="190" t="s">
        <v>132</v>
      </c>
      <c r="B107" s="191"/>
      <c r="C107" s="117" t="s">
        <v>60</v>
      </c>
      <c r="D107" s="117" t="s">
        <v>52</v>
      </c>
      <c r="E107" s="117" t="s">
        <v>243</v>
      </c>
      <c r="F107" s="169" t="s">
        <v>1155</v>
      </c>
      <c r="G107" s="169"/>
      <c r="H107" s="155">
        <v>1302000</v>
      </c>
      <c r="I107" s="155">
        <v>0</v>
      </c>
      <c r="J107" s="192">
        <v>0</v>
      </c>
      <c r="K107" s="193"/>
    </row>
    <row r="108" spans="1:11" ht="23.25" customHeight="1">
      <c r="A108" s="190" t="s">
        <v>130</v>
      </c>
      <c r="B108" s="191"/>
      <c r="C108" s="117" t="s">
        <v>60</v>
      </c>
      <c r="D108" s="117" t="s">
        <v>52</v>
      </c>
      <c r="E108" s="117" t="s">
        <v>243</v>
      </c>
      <c r="F108" s="169" t="s">
        <v>1156</v>
      </c>
      <c r="G108" s="170"/>
      <c r="H108" s="155">
        <v>1302000</v>
      </c>
      <c r="I108" s="155">
        <v>0</v>
      </c>
      <c r="J108" s="192">
        <v>0</v>
      </c>
      <c r="K108" s="193"/>
    </row>
    <row r="109" spans="1:11" ht="15" customHeight="1">
      <c r="A109" s="190" t="s">
        <v>139</v>
      </c>
      <c r="B109" s="191"/>
      <c r="C109" s="117" t="s">
        <v>60</v>
      </c>
      <c r="D109" s="117" t="s">
        <v>52</v>
      </c>
      <c r="E109" s="117" t="s">
        <v>243</v>
      </c>
      <c r="F109" s="169" t="s">
        <v>1157</v>
      </c>
      <c r="G109" s="170"/>
      <c r="H109" s="155">
        <v>1302000</v>
      </c>
      <c r="I109" s="155">
        <v>0</v>
      </c>
      <c r="J109" s="192">
        <v>0</v>
      </c>
      <c r="K109" s="193"/>
    </row>
    <row r="110" spans="1:11" ht="15" customHeight="1">
      <c r="A110" s="190" t="s">
        <v>103</v>
      </c>
      <c r="B110" s="191"/>
      <c r="C110" s="117" t="s">
        <v>60</v>
      </c>
      <c r="D110" s="117" t="s">
        <v>52</v>
      </c>
      <c r="E110" s="117" t="s">
        <v>243</v>
      </c>
      <c r="F110" s="169" t="s">
        <v>1157</v>
      </c>
      <c r="G110" s="169" t="s">
        <v>102</v>
      </c>
      <c r="H110" s="155">
        <v>1302000</v>
      </c>
      <c r="I110" s="155">
        <v>0</v>
      </c>
      <c r="J110" s="192">
        <v>0</v>
      </c>
      <c r="K110" s="193"/>
    </row>
    <row r="111" spans="1:11" ht="15" customHeight="1">
      <c r="A111" s="190" t="s">
        <v>143</v>
      </c>
      <c r="B111" s="191"/>
      <c r="C111" s="117" t="s">
        <v>60</v>
      </c>
      <c r="D111" s="117" t="s">
        <v>52</v>
      </c>
      <c r="E111" s="117" t="s">
        <v>243</v>
      </c>
      <c r="F111" s="169" t="s">
        <v>1157</v>
      </c>
      <c r="G111" s="169" t="s">
        <v>142</v>
      </c>
      <c r="H111" s="155">
        <v>1302000</v>
      </c>
      <c r="I111" s="155">
        <v>0</v>
      </c>
      <c r="J111" s="192">
        <v>0</v>
      </c>
      <c r="K111" s="193"/>
    </row>
    <row r="112" spans="1:11" ht="15" customHeight="1">
      <c r="A112" s="194" t="s">
        <v>185</v>
      </c>
      <c r="B112" s="195"/>
      <c r="C112" s="117" t="s">
        <v>60</v>
      </c>
      <c r="D112" s="117" t="s">
        <v>52</v>
      </c>
      <c r="E112" s="117" t="s">
        <v>243</v>
      </c>
      <c r="F112" s="117" t="s">
        <v>184</v>
      </c>
      <c r="G112" s="117"/>
      <c r="H112" s="155">
        <v>5051000</v>
      </c>
      <c r="I112" s="155">
        <v>5051000</v>
      </c>
      <c r="J112" s="192">
        <v>5051000</v>
      </c>
      <c r="K112" s="193"/>
    </row>
    <row r="113" spans="1:11" ht="15" customHeight="1">
      <c r="A113" s="190" t="s">
        <v>206</v>
      </c>
      <c r="B113" s="191"/>
      <c r="C113" s="117" t="s">
        <v>60</v>
      </c>
      <c r="D113" s="117" t="s">
        <v>52</v>
      </c>
      <c r="E113" s="117" t="s">
        <v>243</v>
      </c>
      <c r="F113" s="169" t="s">
        <v>183</v>
      </c>
      <c r="G113" s="169"/>
      <c r="H113" s="155">
        <v>5051000</v>
      </c>
      <c r="I113" s="155">
        <v>5051000</v>
      </c>
      <c r="J113" s="192">
        <v>5051000</v>
      </c>
      <c r="K113" s="193"/>
    </row>
    <row r="114" spans="1:11" ht="23.25" customHeight="1">
      <c r="A114" s="190" t="s">
        <v>204</v>
      </c>
      <c r="B114" s="191"/>
      <c r="C114" s="117" t="s">
        <v>60</v>
      </c>
      <c r="D114" s="117" t="s">
        <v>52</v>
      </c>
      <c r="E114" s="117" t="s">
        <v>243</v>
      </c>
      <c r="F114" s="169" t="s">
        <v>848</v>
      </c>
      <c r="G114" s="170"/>
      <c r="H114" s="155">
        <v>5051000</v>
      </c>
      <c r="I114" s="155">
        <v>5051000</v>
      </c>
      <c r="J114" s="192">
        <v>5051000</v>
      </c>
      <c r="K114" s="193"/>
    </row>
    <row r="115" spans="1:11" ht="45.75" customHeight="1">
      <c r="A115" s="190" t="s">
        <v>181</v>
      </c>
      <c r="B115" s="191"/>
      <c r="C115" s="117" t="s">
        <v>60</v>
      </c>
      <c r="D115" s="117" t="s">
        <v>52</v>
      </c>
      <c r="E115" s="117" t="s">
        <v>243</v>
      </c>
      <c r="F115" s="169" t="s">
        <v>849</v>
      </c>
      <c r="G115" s="170"/>
      <c r="H115" s="155">
        <v>5051000</v>
      </c>
      <c r="I115" s="155">
        <v>5051000</v>
      </c>
      <c r="J115" s="192">
        <v>5051000</v>
      </c>
      <c r="K115" s="193"/>
    </row>
    <row r="116" spans="1:11" ht="45.75" customHeight="1">
      <c r="A116" s="190" t="s">
        <v>111</v>
      </c>
      <c r="B116" s="191"/>
      <c r="C116" s="117" t="s">
        <v>60</v>
      </c>
      <c r="D116" s="117" t="s">
        <v>52</v>
      </c>
      <c r="E116" s="117" t="s">
        <v>243</v>
      </c>
      <c r="F116" s="169" t="s">
        <v>849</v>
      </c>
      <c r="G116" s="169" t="s">
        <v>110</v>
      </c>
      <c r="H116" s="155">
        <v>5051000</v>
      </c>
      <c r="I116" s="155">
        <v>5051000</v>
      </c>
      <c r="J116" s="192">
        <v>5051000</v>
      </c>
      <c r="K116" s="193"/>
    </row>
    <row r="117" spans="1:11" ht="15" customHeight="1">
      <c r="A117" s="190" t="s">
        <v>109</v>
      </c>
      <c r="B117" s="191"/>
      <c r="C117" s="117" t="s">
        <v>60</v>
      </c>
      <c r="D117" s="117" t="s">
        <v>52</v>
      </c>
      <c r="E117" s="117" t="s">
        <v>243</v>
      </c>
      <c r="F117" s="169" t="s">
        <v>849</v>
      </c>
      <c r="G117" s="169" t="s">
        <v>108</v>
      </c>
      <c r="H117" s="155">
        <v>5051000</v>
      </c>
      <c r="I117" s="155">
        <v>5051000</v>
      </c>
      <c r="J117" s="192">
        <v>5051000</v>
      </c>
      <c r="K117" s="193"/>
    </row>
    <row r="118" spans="1:11" ht="23.25" customHeight="1">
      <c r="A118" s="194" t="s">
        <v>134</v>
      </c>
      <c r="B118" s="195"/>
      <c r="C118" s="117" t="s">
        <v>60</v>
      </c>
      <c r="D118" s="117" t="s">
        <v>52</v>
      </c>
      <c r="E118" s="117" t="s">
        <v>243</v>
      </c>
      <c r="F118" s="117" t="s">
        <v>133</v>
      </c>
      <c r="G118" s="117"/>
      <c r="H118" s="155">
        <v>793355072.29999995</v>
      </c>
      <c r="I118" s="155">
        <v>785266300</v>
      </c>
      <c r="J118" s="192">
        <v>785266300</v>
      </c>
      <c r="K118" s="193"/>
    </row>
    <row r="119" spans="1:11" ht="23.25" customHeight="1">
      <c r="A119" s="190" t="s">
        <v>840</v>
      </c>
      <c r="B119" s="191"/>
      <c r="C119" s="117" t="s">
        <v>60</v>
      </c>
      <c r="D119" s="117" t="s">
        <v>52</v>
      </c>
      <c r="E119" s="117" t="s">
        <v>243</v>
      </c>
      <c r="F119" s="169" t="s">
        <v>394</v>
      </c>
      <c r="G119" s="169"/>
      <c r="H119" s="155">
        <v>200144272.30000001</v>
      </c>
      <c r="I119" s="155">
        <v>192055500</v>
      </c>
      <c r="J119" s="192">
        <v>192055500</v>
      </c>
      <c r="K119" s="193"/>
    </row>
    <row r="120" spans="1:11" ht="34.5" customHeight="1">
      <c r="A120" s="190" t="s">
        <v>393</v>
      </c>
      <c r="B120" s="191"/>
      <c r="C120" s="117" t="s">
        <v>60</v>
      </c>
      <c r="D120" s="117" t="s">
        <v>52</v>
      </c>
      <c r="E120" s="117" t="s">
        <v>243</v>
      </c>
      <c r="F120" s="169" t="s">
        <v>392</v>
      </c>
      <c r="G120" s="170"/>
      <c r="H120" s="155">
        <v>122069172.3</v>
      </c>
      <c r="I120" s="155">
        <v>113980400</v>
      </c>
      <c r="J120" s="192">
        <v>113980400</v>
      </c>
      <c r="K120" s="193"/>
    </row>
    <row r="121" spans="1:11" ht="34.5" customHeight="1">
      <c r="A121" s="190" t="s">
        <v>391</v>
      </c>
      <c r="B121" s="191"/>
      <c r="C121" s="117" t="s">
        <v>60</v>
      </c>
      <c r="D121" s="117" t="s">
        <v>52</v>
      </c>
      <c r="E121" s="117" t="s">
        <v>243</v>
      </c>
      <c r="F121" s="169" t="s">
        <v>390</v>
      </c>
      <c r="G121" s="170"/>
      <c r="H121" s="155">
        <v>122069172.3</v>
      </c>
      <c r="I121" s="155">
        <v>113980400</v>
      </c>
      <c r="J121" s="192">
        <v>113980400</v>
      </c>
      <c r="K121" s="193"/>
    </row>
    <row r="122" spans="1:11" ht="23.25" customHeight="1">
      <c r="A122" s="190" t="s">
        <v>107</v>
      </c>
      <c r="B122" s="191"/>
      <c r="C122" s="117" t="s">
        <v>60</v>
      </c>
      <c r="D122" s="117" t="s">
        <v>52</v>
      </c>
      <c r="E122" s="117" t="s">
        <v>243</v>
      </c>
      <c r="F122" s="169" t="s">
        <v>390</v>
      </c>
      <c r="G122" s="169" t="s">
        <v>106</v>
      </c>
      <c r="H122" s="155">
        <v>3000000</v>
      </c>
      <c r="I122" s="155">
        <v>0</v>
      </c>
      <c r="J122" s="192">
        <v>0</v>
      </c>
      <c r="K122" s="193"/>
    </row>
    <row r="123" spans="1:11" ht="23.25" customHeight="1">
      <c r="A123" s="190" t="s">
        <v>105</v>
      </c>
      <c r="B123" s="191"/>
      <c r="C123" s="117" t="s">
        <v>60</v>
      </c>
      <c r="D123" s="117" t="s">
        <v>52</v>
      </c>
      <c r="E123" s="117" t="s">
        <v>243</v>
      </c>
      <c r="F123" s="169" t="s">
        <v>390</v>
      </c>
      <c r="G123" s="169" t="s">
        <v>104</v>
      </c>
      <c r="H123" s="155">
        <v>3000000</v>
      </c>
      <c r="I123" s="155">
        <v>0</v>
      </c>
      <c r="J123" s="192">
        <v>0</v>
      </c>
      <c r="K123" s="193"/>
    </row>
    <row r="124" spans="1:11" ht="23.25" customHeight="1">
      <c r="A124" s="190" t="s">
        <v>97</v>
      </c>
      <c r="B124" s="191"/>
      <c r="C124" s="117" t="s">
        <v>60</v>
      </c>
      <c r="D124" s="117" t="s">
        <v>52</v>
      </c>
      <c r="E124" s="117" t="s">
        <v>243</v>
      </c>
      <c r="F124" s="169" t="s">
        <v>390</v>
      </c>
      <c r="G124" s="169" t="s">
        <v>75</v>
      </c>
      <c r="H124" s="155">
        <v>119069172.3</v>
      </c>
      <c r="I124" s="155">
        <v>113980400</v>
      </c>
      <c r="J124" s="192">
        <v>113980400</v>
      </c>
      <c r="K124" s="193"/>
    </row>
    <row r="125" spans="1:11" ht="15" customHeight="1">
      <c r="A125" s="190" t="s">
        <v>124</v>
      </c>
      <c r="B125" s="191"/>
      <c r="C125" s="117" t="s">
        <v>60</v>
      </c>
      <c r="D125" s="117" t="s">
        <v>52</v>
      </c>
      <c r="E125" s="117" t="s">
        <v>243</v>
      </c>
      <c r="F125" s="169" t="s">
        <v>390</v>
      </c>
      <c r="G125" s="169" t="s">
        <v>78</v>
      </c>
      <c r="H125" s="155">
        <v>119069172.3</v>
      </c>
      <c r="I125" s="155">
        <v>113980400</v>
      </c>
      <c r="J125" s="192">
        <v>113980400</v>
      </c>
      <c r="K125" s="193"/>
    </row>
    <row r="126" spans="1:11" ht="23.25" customHeight="1">
      <c r="A126" s="190" t="s">
        <v>130</v>
      </c>
      <c r="B126" s="191"/>
      <c r="C126" s="117" t="s">
        <v>60</v>
      </c>
      <c r="D126" s="117" t="s">
        <v>52</v>
      </c>
      <c r="E126" s="117" t="s">
        <v>243</v>
      </c>
      <c r="F126" s="169" t="s">
        <v>850</v>
      </c>
      <c r="G126" s="170"/>
      <c r="H126" s="155">
        <v>78075100</v>
      </c>
      <c r="I126" s="155">
        <v>78075100</v>
      </c>
      <c r="J126" s="192">
        <v>78075100</v>
      </c>
      <c r="K126" s="193"/>
    </row>
    <row r="127" spans="1:11" ht="15" customHeight="1">
      <c r="A127" s="190" t="s">
        <v>486</v>
      </c>
      <c r="B127" s="191"/>
      <c r="C127" s="117" t="s">
        <v>60</v>
      </c>
      <c r="D127" s="117" t="s">
        <v>52</v>
      </c>
      <c r="E127" s="117" t="s">
        <v>243</v>
      </c>
      <c r="F127" s="169" t="s">
        <v>851</v>
      </c>
      <c r="G127" s="170"/>
      <c r="H127" s="155">
        <v>78075100</v>
      </c>
      <c r="I127" s="155">
        <v>78075100</v>
      </c>
      <c r="J127" s="192">
        <v>78075100</v>
      </c>
      <c r="K127" s="193"/>
    </row>
    <row r="128" spans="1:11" ht="45.75" customHeight="1">
      <c r="A128" s="190" t="s">
        <v>111</v>
      </c>
      <c r="B128" s="191"/>
      <c r="C128" s="117" t="s">
        <v>60</v>
      </c>
      <c r="D128" s="117" t="s">
        <v>52</v>
      </c>
      <c r="E128" s="117" t="s">
        <v>243</v>
      </c>
      <c r="F128" s="169" t="s">
        <v>851</v>
      </c>
      <c r="G128" s="169" t="s">
        <v>110</v>
      </c>
      <c r="H128" s="155">
        <v>75175100</v>
      </c>
      <c r="I128" s="155">
        <v>75175100</v>
      </c>
      <c r="J128" s="192">
        <v>75175100</v>
      </c>
      <c r="K128" s="193"/>
    </row>
    <row r="129" spans="1:11" ht="15" customHeight="1">
      <c r="A129" s="190" t="s">
        <v>109</v>
      </c>
      <c r="B129" s="191"/>
      <c r="C129" s="117" t="s">
        <v>60</v>
      </c>
      <c r="D129" s="117" t="s">
        <v>52</v>
      </c>
      <c r="E129" s="117" t="s">
        <v>243</v>
      </c>
      <c r="F129" s="169" t="s">
        <v>851</v>
      </c>
      <c r="G129" s="169" t="s">
        <v>108</v>
      </c>
      <c r="H129" s="155">
        <v>75175100</v>
      </c>
      <c r="I129" s="155">
        <v>75175100</v>
      </c>
      <c r="J129" s="192">
        <v>75175100</v>
      </c>
      <c r="K129" s="193"/>
    </row>
    <row r="130" spans="1:11" ht="23.25" customHeight="1">
      <c r="A130" s="190" t="s">
        <v>107</v>
      </c>
      <c r="B130" s="191"/>
      <c r="C130" s="117" t="s">
        <v>60</v>
      </c>
      <c r="D130" s="117" t="s">
        <v>52</v>
      </c>
      <c r="E130" s="117" t="s">
        <v>243</v>
      </c>
      <c r="F130" s="169" t="s">
        <v>851</v>
      </c>
      <c r="G130" s="169" t="s">
        <v>106</v>
      </c>
      <c r="H130" s="155">
        <v>2745000</v>
      </c>
      <c r="I130" s="155">
        <v>2745000</v>
      </c>
      <c r="J130" s="192">
        <v>2745000</v>
      </c>
      <c r="K130" s="193"/>
    </row>
    <row r="131" spans="1:11" ht="23.25" customHeight="1">
      <c r="A131" s="190" t="s">
        <v>105</v>
      </c>
      <c r="B131" s="191"/>
      <c r="C131" s="117" t="s">
        <v>60</v>
      </c>
      <c r="D131" s="117" t="s">
        <v>52</v>
      </c>
      <c r="E131" s="117" t="s">
        <v>243</v>
      </c>
      <c r="F131" s="169" t="s">
        <v>851</v>
      </c>
      <c r="G131" s="169" t="s">
        <v>104</v>
      </c>
      <c r="H131" s="155">
        <v>2745000</v>
      </c>
      <c r="I131" s="155">
        <v>2745000</v>
      </c>
      <c r="J131" s="192">
        <v>2745000</v>
      </c>
      <c r="K131" s="193"/>
    </row>
    <row r="132" spans="1:11" ht="15" customHeight="1">
      <c r="A132" s="190" t="s">
        <v>220</v>
      </c>
      <c r="B132" s="191"/>
      <c r="C132" s="117" t="s">
        <v>60</v>
      </c>
      <c r="D132" s="117" t="s">
        <v>52</v>
      </c>
      <c r="E132" s="117" t="s">
        <v>243</v>
      </c>
      <c r="F132" s="169" t="s">
        <v>851</v>
      </c>
      <c r="G132" s="169" t="s">
        <v>64</v>
      </c>
      <c r="H132" s="155">
        <v>155000</v>
      </c>
      <c r="I132" s="155">
        <v>155000</v>
      </c>
      <c r="J132" s="192">
        <v>155000</v>
      </c>
      <c r="K132" s="193"/>
    </row>
    <row r="133" spans="1:11" ht="15" customHeight="1">
      <c r="A133" s="190" t="s">
        <v>219</v>
      </c>
      <c r="B133" s="191"/>
      <c r="C133" s="117" t="s">
        <v>60</v>
      </c>
      <c r="D133" s="117" t="s">
        <v>52</v>
      </c>
      <c r="E133" s="117" t="s">
        <v>243</v>
      </c>
      <c r="F133" s="169" t="s">
        <v>851</v>
      </c>
      <c r="G133" s="169" t="s">
        <v>218</v>
      </c>
      <c r="H133" s="155">
        <v>155000</v>
      </c>
      <c r="I133" s="155">
        <v>155000</v>
      </c>
      <c r="J133" s="192">
        <v>155000</v>
      </c>
      <c r="K133" s="193"/>
    </row>
    <row r="134" spans="1:11" ht="15" customHeight="1">
      <c r="A134" s="190" t="s">
        <v>132</v>
      </c>
      <c r="B134" s="191"/>
      <c r="C134" s="117" t="s">
        <v>60</v>
      </c>
      <c r="D134" s="117" t="s">
        <v>52</v>
      </c>
      <c r="E134" s="117" t="s">
        <v>243</v>
      </c>
      <c r="F134" s="169" t="s">
        <v>131</v>
      </c>
      <c r="G134" s="169"/>
      <c r="H134" s="155">
        <v>593210800</v>
      </c>
      <c r="I134" s="155">
        <v>593210800</v>
      </c>
      <c r="J134" s="192">
        <v>593210800</v>
      </c>
      <c r="K134" s="193"/>
    </row>
    <row r="135" spans="1:11" ht="23.25" customHeight="1">
      <c r="A135" s="190" t="s">
        <v>130</v>
      </c>
      <c r="B135" s="191"/>
      <c r="C135" s="117" t="s">
        <v>60</v>
      </c>
      <c r="D135" s="117" t="s">
        <v>52</v>
      </c>
      <c r="E135" s="117" t="s">
        <v>243</v>
      </c>
      <c r="F135" s="169" t="s">
        <v>129</v>
      </c>
      <c r="G135" s="170"/>
      <c r="H135" s="155">
        <v>593210800</v>
      </c>
      <c r="I135" s="155">
        <v>593210800</v>
      </c>
      <c r="J135" s="192">
        <v>593210800</v>
      </c>
      <c r="K135" s="193"/>
    </row>
    <row r="136" spans="1:11" ht="15" customHeight="1">
      <c r="A136" s="190" t="s">
        <v>128</v>
      </c>
      <c r="B136" s="191"/>
      <c r="C136" s="117" t="s">
        <v>60</v>
      </c>
      <c r="D136" s="117" t="s">
        <v>52</v>
      </c>
      <c r="E136" s="117" t="s">
        <v>243</v>
      </c>
      <c r="F136" s="169" t="s">
        <v>127</v>
      </c>
      <c r="G136" s="170"/>
      <c r="H136" s="155">
        <v>100000</v>
      </c>
      <c r="I136" s="155">
        <v>100000</v>
      </c>
      <c r="J136" s="192">
        <v>100000</v>
      </c>
      <c r="K136" s="193"/>
    </row>
    <row r="137" spans="1:11" ht="23.25" customHeight="1">
      <c r="A137" s="190" t="s">
        <v>107</v>
      </c>
      <c r="B137" s="191"/>
      <c r="C137" s="117" t="s">
        <v>60</v>
      </c>
      <c r="D137" s="117" t="s">
        <v>52</v>
      </c>
      <c r="E137" s="117" t="s">
        <v>243</v>
      </c>
      <c r="F137" s="169" t="s">
        <v>127</v>
      </c>
      <c r="G137" s="169" t="s">
        <v>106</v>
      </c>
      <c r="H137" s="155">
        <v>100000</v>
      </c>
      <c r="I137" s="155">
        <v>100000</v>
      </c>
      <c r="J137" s="192">
        <v>100000</v>
      </c>
      <c r="K137" s="193"/>
    </row>
    <row r="138" spans="1:11" ht="23.25" customHeight="1">
      <c r="A138" s="190" t="s">
        <v>105</v>
      </c>
      <c r="B138" s="191"/>
      <c r="C138" s="117" t="s">
        <v>60</v>
      </c>
      <c r="D138" s="117" t="s">
        <v>52</v>
      </c>
      <c r="E138" s="117" t="s">
        <v>243</v>
      </c>
      <c r="F138" s="169" t="s">
        <v>127</v>
      </c>
      <c r="G138" s="169" t="s">
        <v>104</v>
      </c>
      <c r="H138" s="155">
        <v>100000</v>
      </c>
      <c r="I138" s="155">
        <v>100000</v>
      </c>
      <c r="J138" s="192">
        <v>100000</v>
      </c>
      <c r="K138" s="193"/>
    </row>
    <row r="139" spans="1:11" ht="15" customHeight="1">
      <c r="A139" s="190" t="s">
        <v>496</v>
      </c>
      <c r="B139" s="191"/>
      <c r="C139" s="117" t="s">
        <v>60</v>
      </c>
      <c r="D139" s="117" t="s">
        <v>52</v>
      </c>
      <c r="E139" s="117" t="s">
        <v>243</v>
      </c>
      <c r="F139" s="169" t="s">
        <v>495</v>
      </c>
      <c r="G139" s="170"/>
      <c r="H139" s="155">
        <v>1023700</v>
      </c>
      <c r="I139" s="155">
        <v>1023700</v>
      </c>
      <c r="J139" s="192">
        <v>1023700</v>
      </c>
      <c r="K139" s="193"/>
    </row>
    <row r="140" spans="1:11" ht="15" customHeight="1">
      <c r="A140" s="190" t="s">
        <v>220</v>
      </c>
      <c r="B140" s="191"/>
      <c r="C140" s="117" t="s">
        <v>60</v>
      </c>
      <c r="D140" s="117" t="s">
        <v>52</v>
      </c>
      <c r="E140" s="117" t="s">
        <v>243</v>
      </c>
      <c r="F140" s="169" t="s">
        <v>495</v>
      </c>
      <c r="G140" s="169" t="s">
        <v>64</v>
      </c>
      <c r="H140" s="155">
        <v>1023700</v>
      </c>
      <c r="I140" s="155">
        <v>1023700</v>
      </c>
      <c r="J140" s="192">
        <v>1023700</v>
      </c>
      <c r="K140" s="193"/>
    </row>
    <row r="141" spans="1:11" ht="15" customHeight="1">
      <c r="A141" s="190" t="s">
        <v>219</v>
      </c>
      <c r="B141" s="191"/>
      <c r="C141" s="117" t="s">
        <v>60</v>
      </c>
      <c r="D141" s="117" t="s">
        <v>52</v>
      </c>
      <c r="E141" s="117" t="s">
        <v>243</v>
      </c>
      <c r="F141" s="169" t="s">
        <v>495</v>
      </c>
      <c r="G141" s="169" t="s">
        <v>218</v>
      </c>
      <c r="H141" s="155">
        <v>1023700</v>
      </c>
      <c r="I141" s="155">
        <v>1023700</v>
      </c>
      <c r="J141" s="192">
        <v>1023700</v>
      </c>
      <c r="K141" s="193"/>
    </row>
    <row r="142" spans="1:11" ht="23.25" customHeight="1">
      <c r="A142" s="190" t="s">
        <v>852</v>
      </c>
      <c r="B142" s="191"/>
      <c r="C142" s="117" t="s">
        <v>60</v>
      </c>
      <c r="D142" s="117" t="s">
        <v>52</v>
      </c>
      <c r="E142" s="117" t="s">
        <v>243</v>
      </c>
      <c r="F142" s="169" t="s">
        <v>853</v>
      </c>
      <c r="G142" s="170"/>
      <c r="H142" s="155">
        <v>57064200</v>
      </c>
      <c r="I142" s="155">
        <v>57064200</v>
      </c>
      <c r="J142" s="192">
        <v>57064200</v>
      </c>
      <c r="K142" s="193"/>
    </row>
    <row r="143" spans="1:11" ht="45.75" customHeight="1">
      <c r="A143" s="190" t="s">
        <v>111</v>
      </c>
      <c r="B143" s="191"/>
      <c r="C143" s="117" t="s">
        <v>60</v>
      </c>
      <c r="D143" s="117" t="s">
        <v>52</v>
      </c>
      <c r="E143" s="117" t="s">
        <v>243</v>
      </c>
      <c r="F143" s="169" t="s">
        <v>853</v>
      </c>
      <c r="G143" s="169" t="s">
        <v>110</v>
      </c>
      <c r="H143" s="155">
        <v>56764200</v>
      </c>
      <c r="I143" s="155">
        <v>56764200</v>
      </c>
      <c r="J143" s="192">
        <v>56764200</v>
      </c>
      <c r="K143" s="193"/>
    </row>
    <row r="144" spans="1:11" ht="15" customHeight="1">
      <c r="A144" s="190" t="s">
        <v>109</v>
      </c>
      <c r="B144" s="191"/>
      <c r="C144" s="117" t="s">
        <v>60</v>
      </c>
      <c r="D144" s="117" t="s">
        <v>52</v>
      </c>
      <c r="E144" s="117" t="s">
        <v>243</v>
      </c>
      <c r="F144" s="169" t="s">
        <v>853</v>
      </c>
      <c r="G144" s="169" t="s">
        <v>108</v>
      </c>
      <c r="H144" s="155">
        <v>56764200</v>
      </c>
      <c r="I144" s="155">
        <v>56764200</v>
      </c>
      <c r="J144" s="192">
        <v>56764200</v>
      </c>
      <c r="K144" s="193"/>
    </row>
    <row r="145" spans="1:11" ht="23.25" customHeight="1">
      <c r="A145" s="190" t="s">
        <v>107</v>
      </c>
      <c r="B145" s="191"/>
      <c r="C145" s="117" t="s">
        <v>60</v>
      </c>
      <c r="D145" s="117" t="s">
        <v>52</v>
      </c>
      <c r="E145" s="117" t="s">
        <v>243</v>
      </c>
      <c r="F145" s="169" t="s">
        <v>853</v>
      </c>
      <c r="G145" s="169" t="s">
        <v>106</v>
      </c>
      <c r="H145" s="155">
        <v>300000</v>
      </c>
      <c r="I145" s="155">
        <v>300000</v>
      </c>
      <c r="J145" s="192">
        <v>300000</v>
      </c>
      <c r="K145" s="193"/>
    </row>
    <row r="146" spans="1:11" ht="23.25" customHeight="1">
      <c r="A146" s="190" t="s">
        <v>105</v>
      </c>
      <c r="B146" s="191"/>
      <c r="C146" s="117" t="s">
        <v>60</v>
      </c>
      <c r="D146" s="117" t="s">
        <v>52</v>
      </c>
      <c r="E146" s="117" t="s">
        <v>243</v>
      </c>
      <c r="F146" s="169" t="s">
        <v>853</v>
      </c>
      <c r="G146" s="169" t="s">
        <v>104</v>
      </c>
      <c r="H146" s="155">
        <v>300000</v>
      </c>
      <c r="I146" s="155">
        <v>300000</v>
      </c>
      <c r="J146" s="192">
        <v>300000</v>
      </c>
      <c r="K146" s="193"/>
    </row>
    <row r="147" spans="1:11" ht="23.25" customHeight="1">
      <c r="A147" s="190" t="s">
        <v>854</v>
      </c>
      <c r="B147" s="191"/>
      <c r="C147" s="117" t="s">
        <v>60</v>
      </c>
      <c r="D147" s="117" t="s">
        <v>52</v>
      </c>
      <c r="E147" s="117" t="s">
        <v>243</v>
      </c>
      <c r="F147" s="169" t="s">
        <v>855</v>
      </c>
      <c r="G147" s="170"/>
      <c r="H147" s="155">
        <v>27133700</v>
      </c>
      <c r="I147" s="155">
        <v>27133700</v>
      </c>
      <c r="J147" s="192">
        <v>27133700</v>
      </c>
      <c r="K147" s="193"/>
    </row>
    <row r="148" spans="1:11" ht="45.75" customHeight="1">
      <c r="A148" s="190" t="s">
        <v>111</v>
      </c>
      <c r="B148" s="191"/>
      <c r="C148" s="117" t="s">
        <v>60</v>
      </c>
      <c r="D148" s="117" t="s">
        <v>52</v>
      </c>
      <c r="E148" s="117" t="s">
        <v>243</v>
      </c>
      <c r="F148" s="169" t="s">
        <v>855</v>
      </c>
      <c r="G148" s="169" t="s">
        <v>110</v>
      </c>
      <c r="H148" s="155">
        <v>26029700</v>
      </c>
      <c r="I148" s="155">
        <v>26029700</v>
      </c>
      <c r="J148" s="192">
        <v>26029700</v>
      </c>
      <c r="K148" s="193"/>
    </row>
    <row r="149" spans="1:11" ht="15" customHeight="1">
      <c r="A149" s="190" t="s">
        <v>109</v>
      </c>
      <c r="B149" s="191"/>
      <c r="C149" s="117" t="s">
        <v>60</v>
      </c>
      <c r="D149" s="117" t="s">
        <v>52</v>
      </c>
      <c r="E149" s="117" t="s">
        <v>243</v>
      </c>
      <c r="F149" s="169" t="s">
        <v>855</v>
      </c>
      <c r="G149" s="169" t="s">
        <v>108</v>
      </c>
      <c r="H149" s="155">
        <v>26029700</v>
      </c>
      <c r="I149" s="155">
        <v>26029700</v>
      </c>
      <c r="J149" s="192">
        <v>26029700</v>
      </c>
      <c r="K149" s="193"/>
    </row>
    <row r="150" spans="1:11" ht="23.25" customHeight="1">
      <c r="A150" s="190" t="s">
        <v>107</v>
      </c>
      <c r="B150" s="191"/>
      <c r="C150" s="117" t="s">
        <v>60</v>
      </c>
      <c r="D150" s="117" t="s">
        <v>52</v>
      </c>
      <c r="E150" s="117" t="s">
        <v>243</v>
      </c>
      <c r="F150" s="169" t="s">
        <v>855</v>
      </c>
      <c r="G150" s="169" t="s">
        <v>106</v>
      </c>
      <c r="H150" s="155">
        <v>1104000</v>
      </c>
      <c r="I150" s="155">
        <v>1104000</v>
      </c>
      <c r="J150" s="192">
        <v>1104000</v>
      </c>
      <c r="K150" s="193"/>
    </row>
    <row r="151" spans="1:11" ht="23.25" customHeight="1">
      <c r="A151" s="190" t="s">
        <v>105</v>
      </c>
      <c r="B151" s="191"/>
      <c r="C151" s="117" t="s">
        <v>60</v>
      </c>
      <c r="D151" s="117" t="s">
        <v>52</v>
      </c>
      <c r="E151" s="117" t="s">
        <v>243</v>
      </c>
      <c r="F151" s="169" t="s">
        <v>855</v>
      </c>
      <c r="G151" s="169" t="s">
        <v>104</v>
      </c>
      <c r="H151" s="155">
        <v>1104000</v>
      </c>
      <c r="I151" s="155">
        <v>1104000</v>
      </c>
      <c r="J151" s="192">
        <v>1104000</v>
      </c>
      <c r="K151" s="193"/>
    </row>
    <row r="152" spans="1:11" ht="34.5" customHeight="1">
      <c r="A152" s="190" t="s">
        <v>856</v>
      </c>
      <c r="B152" s="191"/>
      <c r="C152" s="117" t="s">
        <v>60</v>
      </c>
      <c r="D152" s="117" t="s">
        <v>52</v>
      </c>
      <c r="E152" s="117" t="s">
        <v>243</v>
      </c>
      <c r="F152" s="169" t="s">
        <v>857</v>
      </c>
      <c r="G152" s="170"/>
      <c r="H152" s="155">
        <v>211063700</v>
      </c>
      <c r="I152" s="155">
        <v>211063700</v>
      </c>
      <c r="J152" s="192">
        <v>211063700</v>
      </c>
      <c r="K152" s="193"/>
    </row>
    <row r="153" spans="1:11" ht="45.75" customHeight="1">
      <c r="A153" s="190" t="s">
        <v>111</v>
      </c>
      <c r="B153" s="191"/>
      <c r="C153" s="117" t="s">
        <v>60</v>
      </c>
      <c r="D153" s="117" t="s">
        <v>52</v>
      </c>
      <c r="E153" s="117" t="s">
        <v>243</v>
      </c>
      <c r="F153" s="169" t="s">
        <v>857</v>
      </c>
      <c r="G153" s="169" t="s">
        <v>110</v>
      </c>
      <c r="H153" s="155">
        <v>203796861.28</v>
      </c>
      <c r="I153" s="155">
        <v>204598900</v>
      </c>
      <c r="J153" s="192">
        <v>204598900</v>
      </c>
      <c r="K153" s="193"/>
    </row>
    <row r="154" spans="1:11" ht="15" customHeight="1">
      <c r="A154" s="190" t="s">
        <v>109</v>
      </c>
      <c r="B154" s="191"/>
      <c r="C154" s="117" t="s">
        <v>60</v>
      </c>
      <c r="D154" s="117" t="s">
        <v>52</v>
      </c>
      <c r="E154" s="117" t="s">
        <v>243</v>
      </c>
      <c r="F154" s="169" t="s">
        <v>857</v>
      </c>
      <c r="G154" s="169" t="s">
        <v>108</v>
      </c>
      <c r="H154" s="155">
        <v>203796861.28</v>
      </c>
      <c r="I154" s="155">
        <v>204598900</v>
      </c>
      <c r="J154" s="192">
        <v>204598900</v>
      </c>
      <c r="K154" s="193"/>
    </row>
    <row r="155" spans="1:11" ht="23.25" customHeight="1">
      <c r="A155" s="190" t="s">
        <v>107</v>
      </c>
      <c r="B155" s="191"/>
      <c r="C155" s="117" t="s">
        <v>60</v>
      </c>
      <c r="D155" s="117" t="s">
        <v>52</v>
      </c>
      <c r="E155" s="117" t="s">
        <v>243</v>
      </c>
      <c r="F155" s="169" t="s">
        <v>857</v>
      </c>
      <c r="G155" s="169" t="s">
        <v>106</v>
      </c>
      <c r="H155" s="155">
        <v>7229838.7199999997</v>
      </c>
      <c r="I155" s="155">
        <v>6427800</v>
      </c>
      <c r="J155" s="192">
        <v>6427800</v>
      </c>
      <c r="K155" s="193"/>
    </row>
    <row r="156" spans="1:11" ht="23.25" customHeight="1">
      <c r="A156" s="190" t="s">
        <v>105</v>
      </c>
      <c r="B156" s="191"/>
      <c r="C156" s="117" t="s">
        <v>60</v>
      </c>
      <c r="D156" s="117" t="s">
        <v>52</v>
      </c>
      <c r="E156" s="117" t="s">
        <v>243</v>
      </c>
      <c r="F156" s="169" t="s">
        <v>857</v>
      </c>
      <c r="G156" s="169" t="s">
        <v>104</v>
      </c>
      <c r="H156" s="155">
        <v>7229838.7199999997</v>
      </c>
      <c r="I156" s="155">
        <v>6427800</v>
      </c>
      <c r="J156" s="192">
        <v>6427800</v>
      </c>
      <c r="K156" s="193"/>
    </row>
    <row r="157" spans="1:11" ht="15" customHeight="1">
      <c r="A157" s="190" t="s">
        <v>220</v>
      </c>
      <c r="B157" s="191"/>
      <c r="C157" s="117" t="s">
        <v>60</v>
      </c>
      <c r="D157" s="117" t="s">
        <v>52</v>
      </c>
      <c r="E157" s="117" t="s">
        <v>243</v>
      </c>
      <c r="F157" s="169" t="s">
        <v>857</v>
      </c>
      <c r="G157" s="169" t="s">
        <v>64</v>
      </c>
      <c r="H157" s="155">
        <v>37000</v>
      </c>
      <c r="I157" s="155">
        <v>37000</v>
      </c>
      <c r="J157" s="192">
        <v>37000</v>
      </c>
      <c r="K157" s="193"/>
    </row>
    <row r="158" spans="1:11" ht="15" customHeight="1">
      <c r="A158" s="190" t="s">
        <v>219</v>
      </c>
      <c r="B158" s="191"/>
      <c r="C158" s="117" t="s">
        <v>60</v>
      </c>
      <c r="D158" s="117" t="s">
        <v>52</v>
      </c>
      <c r="E158" s="117" t="s">
        <v>243</v>
      </c>
      <c r="F158" s="169" t="s">
        <v>857</v>
      </c>
      <c r="G158" s="169" t="s">
        <v>218</v>
      </c>
      <c r="H158" s="155">
        <v>37000</v>
      </c>
      <c r="I158" s="155">
        <v>37000</v>
      </c>
      <c r="J158" s="192">
        <v>37000</v>
      </c>
      <c r="K158" s="193"/>
    </row>
    <row r="159" spans="1:11" ht="34.5" customHeight="1">
      <c r="A159" s="190" t="s">
        <v>858</v>
      </c>
      <c r="B159" s="191"/>
      <c r="C159" s="117" t="s">
        <v>60</v>
      </c>
      <c r="D159" s="117" t="s">
        <v>52</v>
      </c>
      <c r="E159" s="117" t="s">
        <v>243</v>
      </c>
      <c r="F159" s="169" t="s">
        <v>859</v>
      </c>
      <c r="G159" s="170"/>
      <c r="H159" s="155">
        <v>296825500</v>
      </c>
      <c r="I159" s="155">
        <v>296825500</v>
      </c>
      <c r="J159" s="192">
        <v>296825500</v>
      </c>
      <c r="K159" s="193"/>
    </row>
    <row r="160" spans="1:11" ht="45.75" customHeight="1">
      <c r="A160" s="190" t="s">
        <v>111</v>
      </c>
      <c r="B160" s="191"/>
      <c r="C160" s="117" t="s">
        <v>60</v>
      </c>
      <c r="D160" s="117" t="s">
        <v>52</v>
      </c>
      <c r="E160" s="117" t="s">
        <v>243</v>
      </c>
      <c r="F160" s="169" t="s">
        <v>859</v>
      </c>
      <c r="G160" s="169" t="s">
        <v>110</v>
      </c>
      <c r="H160" s="155">
        <v>234252500</v>
      </c>
      <c r="I160" s="155">
        <v>234252500</v>
      </c>
      <c r="J160" s="192">
        <v>234252500</v>
      </c>
      <c r="K160" s="193"/>
    </row>
    <row r="161" spans="1:11" ht="15" customHeight="1">
      <c r="A161" s="190" t="s">
        <v>109</v>
      </c>
      <c r="B161" s="191"/>
      <c r="C161" s="117" t="s">
        <v>60</v>
      </c>
      <c r="D161" s="117" t="s">
        <v>52</v>
      </c>
      <c r="E161" s="117" t="s">
        <v>243</v>
      </c>
      <c r="F161" s="169" t="s">
        <v>859</v>
      </c>
      <c r="G161" s="169" t="s">
        <v>108</v>
      </c>
      <c r="H161" s="155">
        <v>234252500</v>
      </c>
      <c r="I161" s="155">
        <v>234252500</v>
      </c>
      <c r="J161" s="192">
        <v>234252500</v>
      </c>
      <c r="K161" s="193"/>
    </row>
    <row r="162" spans="1:11" ht="23.25" customHeight="1">
      <c r="A162" s="190" t="s">
        <v>107</v>
      </c>
      <c r="B162" s="191"/>
      <c r="C162" s="117" t="s">
        <v>60</v>
      </c>
      <c r="D162" s="117" t="s">
        <v>52</v>
      </c>
      <c r="E162" s="117" t="s">
        <v>243</v>
      </c>
      <c r="F162" s="169" t="s">
        <v>859</v>
      </c>
      <c r="G162" s="169" t="s">
        <v>106</v>
      </c>
      <c r="H162" s="155">
        <v>61273000</v>
      </c>
      <c r="I162" s="155">
        <v>61273000</v>
      </c>
      <c r="J162" s="192">
        <v>61273000</v>
      </c>
      <c r="K162" s="193"/>
    </row>
    <row r="163" spans="1:11" ht="23.25" customHeight="1">
      <c r="A163" s="190" t="s">
        <v>105</v>
      </c>
      <c r="B163" s="191"/>
      <c r="C163" s="117" t="s">
        <v>60</v>
      </c>
      <c r="D163" s="117" t="s">
        <v>52</v>
      </c>
      <c r="E163" s="117" t="s">
        <v>243</v>
      </c>
      <c r="F163" s="169" t="s">
        <v>859</v>
      </c>
      <c r="G163" s="169" t="s">
        <v>104</v>
      </c>
      <c r="H163" s="155">
        <v>61273000</v>
      </c>
      <c r="I163" s="155">
        <v>61273000</v>
      </c>
      <c r="J163" s="192">
        <v>61273000</v>
      </c>
      <c r="K163" s="193"/>
    </row>
    <row r="164" spans="1:11" ht="23.25" customHeight="1">
      <c r="A164" s="190" t="s">
        <v>97</v>
      </c>
      <c r="B164" s="191"/>
      <c r="C164" s="117" t="s">
        <v>60</v>
      </c>
      <c r="D164" s="117" t="s">
        <v>52</v>
      </c>
      <c r="E164" s="117" t="s">
        <v>243</v>
      </c>
      <c r="F164" s="169" t="s">
        <v>859</v>
      </c>
      <c r="G164" s="169" t="s">
        <v>75</v>
      </c>
      <c r="H164" s="155">
        <v>1000000</v>
      </c>
      <c r="I164" s="155">
        <v>1000000</v>
      </c>
      <c r="J164" s="192">
        <v>1000000</v>
      </c>
      <c r="K164" s="193"/>
    </row>
    <row r="165" spans="1:11" ht="15" customHeight="1">
      <c r="A165" s="190" t="s">
        <v>96</v>
      </c>
      <c r="B165" s="191"/>
      <c r="C165" s="117" t="s">
        <v>60</v>
      </c>
      <c r="D165" s="117" t="s">
        <v>52</v>
      </c>
      <c r="E165" s="117" t="s">
        <v>243</v>
      </c>
      <c r="F165" s="169" t="s">
        <v>859</v>
      </c>
      <c r="G165" s="169" t="s">
        <v>92</v>
      </c>
      <c r="H165" s="155">
        <v>1000000</v>
      </c>
      <c r="I165" s="155">
        <v>1000000</v>
      </c>
      <c r="J165" s="192">
        <v>1000000</v>
      </c>
      <c r="K165" s="193"/>
    </row>
    <row r="166" spans="1:11" ht="15" customHeight="1">
      <c r="A166" s="190" t="s">
        <v>220</v>
      </c>
      <c r="B166" s="191"/>
      <c r="C166" s="117" t="s">
        <v>60</v>
      </c>
      <c r="D166" s="117" t="s">
        <v>52</v>
      </c>
      <c r="E166" s="117" t="s">
        <v>243</v>
      </c>
      <c r="F166" s="169" t="s">
        <v>859</v>
      </c>
      <c r="G166" s="169" t="s">
        <v>64</v>
      </c>
      <c r="H166" s="155">
        <v>300000</v>
      </c>
      <c r="I166" s="155">
        <v>300000</v>
      </c>
      <c r="J166" s="192">
        <v>300000</v>
      </c>
      <c r="K166" s="193"/>
    </row>
    <row r="167" spans="1:11" ht="15" customHeight="1">
      <c r="A167" s="190" t="s">
        <v>219</v>
      </c>
      <c r="B167" s="191"/>
      <c r="C167" s="117" t="s">
        <v>60</v>
      </c>
      <c r="D167" s="117" t="s">
        <v>52</v>
      </c>
      <c r="E167" s="117" t="s">
        <v>243</v>
      </c>
      <c r="F167" s="169" t="s">
        <v>859</v>
      </c>
      <c r="G167" s="169" t="s">
        <v>218</v>
      </c>
      <c r="H167" s="155">
        <v>300000</v>
      </c>
      <c r="I167" s="155">
        <v>300000</v>
      </c>
      <c r="J167" s="192">
        <v>300000</v>
      </c>
      <c r="K167" s="193"/>
    </row>
    <row r="168" spans="1:11" ht="34.5" customHeight="1">
      <c r="A168" s="194" t="s">
        <v>175</v>
      </c>
      <c r="B168" s="195"/>
      <c r="C168" s="117" t="s">
        <v>60</v>
      </c>
      <c r="D168" s="117" t="s">
        <v>52</v>
      </c>
      <c r="E168" s="117" t="s">
        <v>243</v>
      </c>
      <c r="F168" s="117" t="s">
        <v>174</v>
      </c>
      <c r="G168" s="117"/>
      <c r="H168" s="155">
        <v>258300</v>
      </c>
      <c r="I168" s="155">
        <v>258800</v>
      </c>
      <c r="J168" s="192">
        <v>257900</v>
      </c>
      <c r="K168" s="193"/>
    </row>
    <row r="169" spans="1:11" ht="45.75" customHeight="1">
      <c r="A169" s="190" t="s">
        <v>860</v>
      </c>
      <c r="B169" s="191"/>
      <c r="C169" s="117" t="s">
        <v>60</v>
      </c>
      <c r="D169" s="117" t="s">
        <v>52</v>
      </c>
      <c r="E169" s="117" t="s">
        <v>243</v>
      </c>
      <c r="F169" s="169" t="s">
        <v>255</v>
      </c>
      <c r="G169" s="169"/>
      <c r="H169" s="155">
        <v>250000</v>
      </c>
      <c r="I169" s="155">
        <v>250000</v>
      </c>
      <c r="J169" s="192">
        <v>250000</v>
      </c>
      <c r="K169" s="193"/>
    </row>
    <row r="170" spans="1:11" ht="23.25" customHeight="1">
      <c r="A170" s="190" t="s">
        <v>251</v>
      </c>
      <c r="B170" s="191"/>
      <c r="C170" s="117" t="s">
        <v>60</v>
      </c>
      <c r="D170" s="117" t="s">
        <v>52</v>
      </c>
      <c r="E170" s="117" t="s">
        <v>243</v>
      </c>
      <c r="F170" s="169" t="s">
        <v>250</v>
      </c>
      <c r="G170" s="170"/>
      <c r="H170" s="155">
        <v>250000</v>
      </c>
      <c r="I170" s="155">
        <v>250000</v>
      </c>
      <c r="J170" s="192">
        <v>250000</v>
      </c>
      <c r="K170" s="193"/>
    </row>
    <row r="171" spans="1:11" ht="45.75" customHeight="1">
      <c r="A171" s="190" t="s">
        <v>494</v>
      </c>
      <c r="B171" s="191"/>
      <c r="C171" s="117" t="s">
        <v>60</v>
      </c>
      <c r="D171" s="117" t="s">
        <v>52</v>
      </c>
      <c r="E171" s="117" t="s">
        <v>243</v>
      </c>
      <c r="F171" s="169" t="s">
        <v>493</v>
      </c>
      <c r="G171" s="170"/>
      <c r="H171" s="155">
        <v>250000</v>
      </c>
      <c r="I171" s="155">
        <v>250000</v>
      </c>
      <c r="J171" s="192">
        <v>250000</v>
      </c>
      <c r="K171" s="193"/>
    </row>
    <row r="172" spans="1:11" ht="23.25" customHeight="1">
      <c r="A172" s="190" t="s">
        <v>107</v>
      </c>
      <c r="B172" s="191"/>
      <c r="C172" s="117" t="s">
        <v>60</v>
      </c>
      <c r="D172" s="117" t="s">
        <v>52</v>
      </c>
      <c r="E172" s="117" t="s">
        <v>243</v>
      </c>
      <c r="F172" s="169" t="s">
        <v>493</v>
      </c>
      <c r="G172" s="169" t="s">
        <v>106</v>
      </c>
      <c r="H172" s="155">
        <v>250000</v>
      </c>
      <c r="I172" s="155">
        <v>250000</v>
      </c>
      <c r="J172" s="192">
        <v>250000</v>
      </c>
      <c r="K172" s="193"/>
    </row>
    <row r="173" spans="1:11" ht="23.25" customHeight="1">
      <c r="A173" s="190" t="s">
        <v>105</v>
      </c>
      <c r="B173" s="191"/>
      <c r="C173" s="117" t="s">
        <v>60</v>
      </c>
      <c r="D173" s="117" t="s">
        <v>52</v>
      </c>
      <c r="E173" s="117" t="s">
        <v>243</v>
      </c>
      <c r="F173" s="169" t="s">
        <v>493</v>
      </c>
      <c r="G173" s="169" t="s">
        <v>104</v>
      </c>
      <c r="H173" s="155">
        <v>250000</v>
      </c>
      <c r="I173" s="155">
        <v>250000</v>
      </c>
      <c r="J173" s="192">
        <v>250000</v>
      </c>
      <c r="K173" s="193"/>
    </row>
    <row r="174" spans="1:11" ht="15" customHeight="1">
      <c r="A174" s="190" t="s">
        <v>132</v>
      </c>
      <c r="B174" s="191"/>
      <c r="C174" s="117" t="s">
        <v>60</v>
      </c>
      <c r="D174" s="117" t="s">
        <v>52</v>
      </c>
      <c r="E174" s="117" t="s">
        <v>243</v>
      </c>
      <c r="F174" s="169" t="s">
        <v>399</v>
      </c>
      <c r="G174" s="169"/>
      <c r="H174" s="155">
        <v>8300</v>
      </c>
      <c r="I174" s="155">
        <v>8800</v>
      </c>
      <c r="J174" s="192">
        <v>7900</v>
      </c>
      <c r="K174" s="193"/>
    </row>
    <row r="175" spans="1:11" ht="34.5" customHeight="1">
      <c r="A175" s="190" t="s">
        <v>491</v>
      </c>
      <c r="B175" s="191"/>
      <c r="C175" s="117" t="s">
        <v>60</v>
      </c>
      <c r="D175" s="117" t="s">
        <v>52</v>
      </c>
      <c r="E175" s="117" t="s">
        <v>243</v>
      </c>
      <c r="F175" s="169" t="s">
        <v>861</v>
      </c>
      <c r="G175" s="170"/>
      <c r="H175" s="155">
        <v>8300</v>
      </c>
      <c r="I175" s="155">
        <v>8800</v>
      </c>
      <c r="J175" s="192">
        <v>7900</v>
      </c>
      <c r="K175" s="193"/>
    </row>
    <row r="176" spans="1:11" ht="34.5" customHeight="1">
      <c r="A176" s="190" t="s">
        <v>862</v>
      </c>
      <c r="B176" s="191"/>
      <c r="C176" s="117" t="s">
        <v>60</v>
      </c>
      <c r="D176" s="117" t="s">
        <v>52</v>
      </c>
      <c r="E176" s="117" t="s">
        <v>243</v>
      </c>
      <c r="F176" s="169" t="s">
        <v>863</v>
      </c>
      <c r="G176" s="170"/>
      <c r="H176" s="155">
        <v>8300</v>
      </c>
      <c r="I176" s="155">
        <v>8800</v>
      </c>
      <c r="J176" s="192">
        <v>7900</v>
      </c>
      <c r="K176" s="193"/>
    </row>
    <row r="177" spans="1:11" ht="23.25" customHeight="1">
      <c r="A177" s="190" t="s">
        <v>107</v>
      </c>
      <c r="B177" s="191"/>
      <c r="C177" s="117" t="s">
        <v>60</v>
      </c>
      <c r="D177" s="117" t="s">
        <v>52</v>
      </c>
      <c r="E177" s="117" t="s">
        <v>243</v>
      </c>
      <c r="F177" s="169" t="s">
        <v>863</v>
      </c>
      <c r="G177" s="169" t="s">
        <v>106</v>
      </c>
      <c r="H177" s="155">
        <v>8300</v>
      </c>
      <c r="I177" s="155">
        <v>8800</v>
      </c>
      <c r="J177" s="192">
        <v>7900</v>
      </c>
      <c r="K177" s="193"/>
    </row>
    <row r="178" spans="1:11" ht="23.25" customHeight="1">
      <c r="A178" s="190" t="s">
        <v>105</v>
      </c>
      <c r="B178" s="191"/>
      <c r="C178" s="117" t="s">
        <v>60</v>
      </c>
      <c r="D178" s="117" t="s">
        <v>52</v>
      </c>
      <c r="E178" s="117" t="s">
        <v>243</v>
      </c>
      <c r="F178" s="169" t="s">
        <v>863</v>
      </c>
      <c r="G178" s="169" t="s">
        <v>104</v>
      </c>
      <c r="H178" s="155">
        <v>8300</v>
      </c>
      <c r="I178" s="155">
        <v>8800</v>
      </c>
      <c r="J178" s="192">
        <v>7900</v>
      </c>
      <c r="K178" s="193"/>
    </row>
    <row r="179" spans="1:11" ht="23.25" customHeight="1">
      <c r="A179" s="194" t="s">
        <v>193</v>
      </c>
      <c r="B179" s="195"/>
      <c r="C179" s="117" t="s">
        <v>60</v>
      </c>
      <c r="D179" s="117" t="s">
        <v>52</v>
      </c>
      <c r="E179" s="117" t="s">
        <v>243</v>
      </c>
      <c r="F179" s="117" t="s">
        <v>192</v>
      </c>
      <c r="G179" s="117"/>
      <c r="H179" s="155">
        <v>227952200</v>
      </c>
      <c r="I179" s="155">
        <v>227952200</v>
      </c>
      <c r="J179" s="192">
        <v>227952200</v>
      </c>
      <c r="K179" s="193"/>
    </row>
    <row r="180" spans="1:11" ht="15" customHeight="1">
      <c r="A180" s="190" t="s">
        <v>132</v>
      </c>
      <c r="B180" s="191"/>
      <c r="C180" s="117" t="s">
        <v>60</v>
      </c>
      <c r="D180" s="117" t="s">
        <v>52</v>
      </c>
      <c r="E180" s="117" t="s">
        <v>243</v>
      </c>
      <c r="F180" s="169" t="s">
        <v>864</v>
      </c>
      <c r="G180" s="169"/>
      <c r="H180" s="155">
        <v>227952200</v>
      </c>
      <c r="I180" s="155">
        <v>227952200</v>
      </c>
      <c r="J180" s="192">
        <v>227952200</v>
      </c>
      <c r="K180" s="193"/>
    </row>
    <row r="181" spans="1:11" ht="23.25" customHeight="1">
      <c r="A181" s="190" t="s">
        <v>130</v>
      </c>
      <c r="B181" s="191"/>
      <c r="C181" s="117" t="s">
        <v>60</v>
      </c>
      <c r="D181" s="117" t="s">
        <v>52</v>
      </c>
      <c r="E181" s="117" t="s">
        <v>243</v>
      </c>
      <c r="F181" s="169" t="s">
        <v>865</v>
      </c>
      <c r="G181" s="170"/>
      <c r="H181" s="155">
        <v>227952200</v>
      </c>
      <c r="I181" s="155">
        <v>227952200</v>
      </c>
      <c r="J181" s="192">
        <v>227952200</v>
      </c>
      <c r="K181" s="193"/>
    </row>
    <row r="182" spans="1:11" ht="34.5" customHeight="1">
      <c r="A182" s="190" t="s">
        <v>489</v>
      </c>
      <c r="B182" s="191"/>
      <c r="C182" s="117" t="s">
        <v>60</v>
      </c>
      <c r="D182" s="117" t="s">
        <v>52</v>
      </c>
      <c r="E182" s="117" t="s">
        <v>243</v>
      </c>
      <c r="F182" s="169" t="s">
        <v>866</v>
      </c>
      <c r="G182" s="170"/>
      <c r="H182" s="155">
        <v>227952200</v>
      </c>
      <c r="I182" s="155">
        <v>227952200</v>
      </c>
      <c r="J182" s="192">
        <v>227952200</v>
      </c>
      <c r="K182" s="193"/>
    </row>
    <row r="183" spans="1:11" ht="23.25" customHeight="1">
      <c r="A183" s="190" t="s">
        <v>97</v>
      </c>
      <c r="B183" s="191"/>
      <c r="C183" s="117" t="s">
        <v>60</v>
      </c>
      <c r="D183" s="117" t="s">
        <v>52</v>
      </c>
      <c r="E183" s="117" t="s">
        <v>243</v>
      </c>
      <c r="F183" s="169" t="s">
        <v>866</v>
      </c>
      <c r="G183" s="169" t="s">
        <v>75</v>
      </c>
      <c r="H183" s="155">
        <v>227952200</v>
      </c>
      <c r="I183" s="155">
        <v>227952200</v>
      </c>
      <c r="J183" s="192">
        <v>227952200</v>
      </c>
      <c r="K183" s="193"/>
    </row>
    <row r="184" spans="1:11" ht="15" customHeight="1">
      <c r="A184" s="190" t="s">
        <v>124</v>
      </c>
      <c r="B184" s="191"/>
      <c r="C184" s="117" t="s">
        <v>60</v>
      </c>
      <c r="D184" s="117" t="s">
        <v>52</v>
      </c>
      <c r="E184" s="117" t="s">
        <v>243</v>
      </c>
      <c r="F184" s="169" t="s">
        <v>866</v>
      </c>
      <c r="G184" s="169" t="s">
        <v>78</v>
      </c>
      <c r="H184" s="155">
        <v>227952200</v>
      </c>
      <c r="I184" s="155">
        <v>227952200</v>
      </c>
      <c r="J184" s="192">
        <v>227952200</v>
      </c>
      <c r="K184" s="193"/>
    </row>
    <row r="185" spans="1:11" ht="23.25" customHeight="1">
      <c r="A185" s="194" t="s">
        <v>368</v>
      </c>
      <c r="B185" s="195"/>
      <c r="C185" s="117" t="s">
        <v>60</v>
      </c>
      <c r="D185" s="117" t="s">
        <v>52</v>
      </c>
      <c r="E185" s="117" t="s">
        <v>243</v>
      </c>
      <c r="F185" s="117" t="s">
        <v>367</v>
      </c>
      <c r="G185" s="117"/>
      <c r="H185" s="155">
        <v>500000</v>
      </c>
      <c r="I185" s="155">
        <v>500000</v>
      </c>
      <c r="J185" s="192">
        <v>500000</v>
      </c>
      <c r="K185" s="193"/>
    </row>
    <row r="186" spans="1:11" ht="15" customHeight="1">
      <c r="A186" s="190" t="s">
        <v>132</v>
      </c>
      <c r="B186" s="191"/>
      <c r="C186" s="117" t="s">
        <v>60</v>
      </c>
      <c r="D186" s="117" t="s">
        <v>52</v>
      </c>
      <c r="E186" s="117" t="s">
        <v>243</v>
      </c>
      <c r="F186" s="169" t="s">
        <v>488</v>
      </c>
      <c r="G186" s="169"/>
      <c r="H186" s="155">
        <v>500000</v>
      </c>
      <c r="I186" s="155">
        <v>500000</v>
      </c>
      <c r="J186" s="192">
        <v>500000</v>
      </c>
      <c r="K186" s="193"/>
    </row>
    <row r="187" spans="1:11" ht="23.25" customHeight="1">
      <c r="A187" s="190" t="s">
        <v>130</v>
      </c>
      <c r="B187" s="191"/>
      <c r="C187" s="117" t="s">
        <v>60</v>
      </c>
      <c r="D187" s="117" t="s">
        <v>52</v>
      </c>
      <c r="E187" s="117" t="s">
        <v>243</v>
      </c>
      <c r="F187" s="169" t="s">
        <v>487</v>
      </c>
      <c r="G187" s="170"/>
      <c r="H187" s="155">
        <v>500000</v>
      </c>
      <c r="I187" s="155">
        <v>500000</v>
      </c>
      <c r="J187" s="192">
        <v>500000</v>
      </c>
      <c r="K187" s="193"/>
    </row>
    <row r="188" spans="1:11" ht="15" customHeight="1">
      <c r="A188" s="190" t="s">
        <v>486</v>
      </c>
      <c r="B188" s="191"/>
      <c r="C188" s="117" t="s">
        <v>60</v>
      </c>
      <c r="D188" s="117" t="s">
        <v>52</v>
      </c>
      <c r="E188" s="117" t="s">
        <v>243</v>
      </c>
      <c r="F188" s="169" t="s">
        <v>485</v>
      </c>
      <c r="G188" s="170"/>
      <c r="H188" s="155">
        <v>500000</v>
      </c>
      <c r="I188" s="155">
        <v>500000</v>
      </c>
      <c r="J188" s="192">
        <v>500000</v>
      </c>
      <c r="K188" s="193"/>
    </row>
    <row r="189" spans="1:11" ht="23.25" customHeight="1">
      <c r="A189" s="190" t="s">
        <v>107</v>
      </c>
      <c r="B189" s="191"/>
      <c r="C189" s="117" t="s">
        <v>60</v>
      </c>
      <c r="D189" s="117" t="s">
        <v>52</v>
      </c>
      <c r="E189" s="117" t="s">
        <v>243</v>
      </c>
      <c r="F189" s="169" t="s">
        <v>485</v>
      </c>
      <c r="G189" s="169" t="s">
        <v>106</v>
      </c>
      <c r="H189" s="155">
        <v>500000</v>
      </c>
      <c r="I189" s="155">
        <v>500000</v>
      </c>
      <c r="J189" s="192">
        <v>500000</v>
      </c>
      <c r="K189" s="193"/>
    </row>
    <row r="190" spans="1:11" ht="23.25" customHeight="1">
      <c r="A190" s="190" t="s">
        <v>105</v>
      </c>
      <c r="B190" s="191"/>
      <c r="C190" s="117" t="s">
        <v>60</v>
      </c>
      <c r="D190" s="117" t="s">
        <v>52</v>
      </c>
      <c r="E190" s="117" t="s">
        <v>243</v>
      </c>
      <c r="F190" s="169" t="s">
        <v>485</v>
      </c>
      <c r="G190" s="169" t="s">
        <v>104</v>
      </c>
      <c r="H190" s="155">
        <v>500000</v>
      </c>
      <c r="I190" s="155">
        <v>500000</v>
      </c>
      <c r="J190" s="192">
        <v>500000</v>
      </c>
      <c r="K190" s="193"/>
    </row>
    <row r="191" spans="1:11" ht="15" customHeight="1">
      <c r="A191" s="194" t="s">
        <v>286</v>
      </c>
      <c r="B191" s="195"/>
      <c r="C191" s="117" t="s">
        <v>60</v>
      </c>
      <c r="D191" s="117" t="s">
        <v>52</v>
      </c>
      <c r="E191" s="117" t="s">
        <v>243</v>
      </c>
      <c r="F191" s="117" t="s">
        <v>285</v>
      </c>
      <c r="G191" s="117"/>
      <c r="H191" s="155">
        <v>209174460.09999999</v>
      </c>
      <c r="I191" s="155">
        <v>62019731.950000003</v>
      </c>
      <c r="J191" s="192">
        <v>1034667101.37</v>
      </c>
      <c r="K191" s="193"/>
    </row>
    <row r="192" spans="1:11" ht="15" customHeight="1">
      <c r="A192" s="190" t="s">
        <v>1158</v>
      </c>
      <c r="B192" s="191"/>
      <c r="C192" s="117" t="s">
        <v>60</v>
      </c>
      <c r="D192" s="117" t="s">
        <v>52</v>
      </c>
      <c r="E192" s="117" t="s">
        <v>243</v>
      </c>
      <c r="F192" s="169" t="s">
        <v>1159</v>
      </c>
      <c r="G192" s="170"/>
      <c r="H192" s="155">
        <v>4042878.73</v>
      </c>
      <c r="I192" s="155">
        <v>0</v>
      </c>
      <c r="J192" s="192">
        <v>0</v>
      </c>
      <c r="K192" s="193"/>
    </row>
    <row r="193" spans="1:11" ht="15" customHeight="1">
      <c r="A193" s="190" t="s">
        <v>220</v>
      </c>
      <c r="B193" s="191"/>
      <c r="C193" s="117" t="s">
        <v>60</v>
      </c>
      <c r="D193" s="117" t="s">
        <v>52</v>
      </c>
      <c r="E193" s="117" t="s">
        <v>243</v>
      </c>
      <c r="F193" s="169" t="s">
        <v>1159</v>
      </c>
      <c r="G193" s="169" t="s">
        <v>64</v>
      </c>
      <c r="H193" s="155">
        <v>4042878.73</v>
      </c>
      <c r="I193" s="155">
        <v>0</v>
      </c>
      <c r="J193" s="192">
        <v>0</v>
      </c>
      <c r="K193" s="193"/>
    </row>
    <row r="194" spans="1:11" ht="15" customHeight="1">
      <c r="A194" s="190" t="s">
        <v>499</v>
      </c>
      <c r="B194" s="191"/>
      <c r="C194" s="117" t="s">
        <v>60</v>
      </c>
      <c r="D194" s="117" t="s">
        <v>52</v>
      </c>
      <c r="E194" s="117" t="s">
        <v>243</v>
      </c>
      <c r="F194" s="169" t="s">
        <v>1159</v>
      </c>
      <c r="G194" s="169" t="s">
        <v>497</v>
      </c>
      <c r="H194" s="155">
        <v>4042878.73</v>
      </c>
      <c r="I194" s="155">
        <v>0</v>
      </c>
      <c r="J194" s="192">
        <v>0</v>
      </c>
      <c r="K194" s="193"/>
    </row>
    <row r="195" spans="1:11" ht="15" customHeight="1">
      <c r="A195" s="190" t="s">
        <v>650</v>
      </c>
      <c r="B195" s="191"/>
      <c r="C195" s="117" t="s">
        <v>60</v>
      </c>
      <c r="D195" s="117" t="s">
        <v>52</v>
      </c>
      <c r="E195" s="117" t="s">
        <v>243</v>
      </c>
      <c r="F195" s="169" t="s">
        <v>299</v>
      </c>
      <c r="G195" s="170"/>
      <c r="H195" s="155">
        <v>624440.1</v>
      </c>
      <c r="I195" s="155">
        <v>423300</v>
      </c>
      <c r="J195" s="192">
        <v>423300</v>
      </c>
      <c r="K195" s="193"/>
    </row>
    <row r="196" spans="1:11" ht="15" customHeight="1">
      <c r="A196" s="190" t="s">
        <v>220</v>
      </c>
      <c r="B196" s="191"/>
      <c r="C196" s="117" t="s">
        <v>60</v>
      </c>
      <c r="D196" s="117" t="s">
        <v>52</v>
      </c>
      <c r="E196" s="117" t="s">
        <v>243</v>
      </c>
      <c r="F196" s="169" t="s">
        <v>299</v>
      </c>
      <c r="G196" s="169" t="s">
        <v>64</v>
      </c>
      <c r="H196" s="155">
        <v>624440.1</v>
      </c>
      <c r="I196" s="155">
        <v>423300</v>
      </c>
      <c r="J196" s="192">
        <v>423300</v>
      </c>
      <c r="K196" s="193"/>
    </row>
    <row r="197" spans="1:11" ht="15" customHeight="1">
      <c r="A197" s="190" t="s">
        <v>219</v>
      </c>
      <c r="B197" s="191"/>
      <c r="C197" s="117" t="s">
        <v>60</v>
      </c>
      <c r="D197" s="117" t="s">
        <v>52</v>
      </c>
      <c r="E197" s="117" t="s">
        <v>243</v>
      </c>
      <c r="F197" s="169" t="s">
        <v>299</v>
      </c>
      <c r="G197" s="169" t="s">
        <v>218</v>
      </c>
      <c r="H197" s="155">
        <v>624440.1</v>
      </c>
      <c r="I197" s="155">
        <v>423300</v>
      </c>
      <c r="J197" s="192">
        <v>423300</v>
      </c>
      <c r="K197" s="193"/>
    </row>
    <row r="198" spans="1:11" ht="15" customHeight="1">
      <c r="A198" s="190" t="s">
        <v>484</v>
      </c>
      <c r="B198" s="191"/>
      <c r="C198" s="117" t="s">
        <v>60</v>
      </c>
      <c r="D198" s="117" t="s">
        <v>52</v>
      </c>
      <c r="E198" s="117" t="s">
        <v>243</v>
      </c>
      <c r="F198" s="169" t="s">
        <v>482</v>
      </c>
      <c r="G198" s="170"/>
      <c r="H198" s="155">
        <v>204507141.27000001</v>
      </c>
      <c r="I198" s="155">
        <v>61596431.950000003</v>
      </c>
      <c r="J198" s="192">
        <v>1034243801.37</v>
      </c>
      <c r="K198" s="193"/>
    </row>
    <row r="199" spans="1:11" ht="15" customHeight="1">
      <c r="A199" s="190" t="s">
        <v>220</v>
      </c>
      <c r="B199" s="191"/>
      <c r="C199" s="117" t="s">
        <v>60</v>
      </c>
      <c r="D199" s="117" t="s">
        <v>52</v>
      </c>
      <c r="E199" s="117" t="s">
        <v>243</v>
      </c>
      <c r="F199" s="169" t="s">
        <v>482</v>
      </c>
      <c r="G199" s="169" t="s">
        <v>64</v>
      </c>
      <c r="H199" s="155">
        <v>204507141.27000001</v>
      </c>
      <c r="I199" s="155">
        <v>61596431.950000003</v>
      </c>
      <c r="J199" s="192">
        <v>1034243801.37</v>
      </c>
      <c r="K199" s="193"/>
    </row>
    <row r="200" spans="1:11" ht="15" customHeight="1">
      <c r="A200" s="190" t="s">
        <v>499</v>
      </c>
      <c r="B200" s="191"/>
      <c r="C200" s="117" t="s">
        <v>60</v>
      </c>
      <c r="D200" s="117" t="s">
        <v>52</v>
      </c>
      <c r="E200" s="117" t="s">
        <v>243</v>
      </c>
      <c r="F200" s="169" t="s">
        <v>482</v>
      </c>
      <c r="G200" s="169" t="s">
        <v>497</v>
      </c>
      <c r="H200" s="155">
        <v>51917732.119999997</v>
      </c>
      <c r="I200" s="155">
        <v>12208710.48</v>
      </c>
      <c r="J200" s="192">
        <v>2500000</v>
      </c>
      <c r="K200" s="193"/>
    </row>
    <row r="201" spans="1:11" ht="15" customHeight="1">
      <c r="A201" s="190" t="s">
        <v>219</v>
      </c>
      <c r="B201" s="191"/>
      <c r="C201" s="117" t="s">
        <v>60</v>
      </c>
      <c r="D201" s="117" t="s">
        <v>52</v>
      </c>
      <c r="E201" s="117" t="s">
        <v>243</v>
      </c>
      <c r="F201" s="169" t="s">
        <v>482</v>
      </c>
      <c r="G201" s="169" t="s">
        <v>218</v>
      </c>
      <c r="H201" s="155">
        <v>1514092.33</v>
      </c>
      <c r="I201" s="155">
        <v>0</v>
      </c>
      <c r="J201" s="192">
        <v>0</v>
      </c>
      <c r="K201" s="193"/>
    </row>
    <row r="202" spans="1:11" ht="15" customHeight="1">
      <c r="A202" s="190" t="s">
        <v>483</v>
      </c>
      <c r="B202" s="191"/>
      <c r="C202" s="117" t="s">
        <v>60</v>
      </c>
      <c r="D202" s="117" t="s">
        <v>52</v>
      </c>
      <c r="E202" s="117" t="s">
        <v>243</v>
      </c>
      <c r="F202" s="169" t="s">
        <v>482</v>
      </c>
      <c r="G202" s="169" t="s">
        <v>481</v>
      </c>
      <c r="H202" s="155">
        <v>151075316.81999999</v>
      </c>
      <c r="I202" s="155">
        <v>49387721.469999999</v>
      </c>
      <c r="J202" s="192">
        <v>1031743801.37</v>
      </c>
      <c r="K202" s="193"/>
    </row>
    <row r="203" spans="1:11" ht="23.25" customHeight="1">
      <c r="A203" s="194" t="s">
        <v>749</v>
      </c>
      <c r="B203" s="195"/>
      <c r="C203" s="117" t="s">
        <v>60</v>
      </c>
      <c r="D203" s="117" t="s">
        <v>84</v>
      </c>
      <c r="E203" s="117"/>
      <c r="F203" s="118"/>
      <c r="G203" s="118"/>
      <c r="H203" s="155">
        <v>189430900</v>
      </c>
      <c r="I203" s="155">
        <v>152879000</v>
      </c>
      <c r="J203" s="192">
        <v>116923000</v>
      </c>
      <c r="K203" s="193"/>
    </row>
    <row r="204" spans="1:11" ht="15" customHeight="1">
      <c r="A204" s="194" t="s">
        <v>1160</v>
      </c>
      <c r="B204" s="195"/>
      <c r="C204" s="117" t="s">
        <v>60</v>
      </c>
      <c r="D204" s="117" t="s">
        <v>84</v>
      </c>
      <c r="E204" s="117" t="s">
        <v>187</v>
      </c>
      <c r="F204" s="118"/>
      <c r="G204" s="118"/>
      <c r="H204" s="155">
        <v>1000000</v>
      </c>
      <c r="I204" s="155">
        <v>0</v>
      </c>
      <c r="J204" s="192">
        <v>0</v>
      </c>
      <c r="K204" s="193"/>
    </row>
    <row r="205" spans="1:11" ht="23.25" customHeight="1">
      <c r="A205" s="194" t="s">
        <v>373</v>
      </c>
      <c r="B205" s="195"/>
      <c r="C205" s="117" t="s">
        <v>60</v>
      </c>
      <c r="D205" s="117" t="s">
        <v>84</v>
      </c>
      <c r="E205" s="117" t="s">
        <v>187</v>
      </c>
      <c r="F205" s="117" t="s">
        <v>372</v>
      </c>
      <c r="G205" s="117"/>
      <c r="H205" s="155">
        <v>1000000</v>
      </c>
      <c r="I205" s="155">
        <v>0</v>
      </c>
      <c r="J205" s="192">
        <v>0</v>
      </c>
      <c r="K205" s="193"/>
    </row>
    <row r="206" spans="1:11" ht="34.5" customHeight="1">
      <c r="A206" s="190" t="s">
        <v>875</v>
      </c>
      <c r="B206" s="191"/>
      <c r="C206" s="117" t="s">
        <v>60</v>
      </c>
      <c r="D206" s="117" t="s">
        <v>84</v>
      </c>
      <c r="E206" s="117" t="s">
        <v>187</v>
      </c>
      <c r="F206" s="169" t="s">
        <v>476</v>
      </c>
      <c r="G206" s="169"/>
      <c r="H206" s="155">
        <v>1000000</v>
      </c>
      <c r="I206" s="155">
        <v>0</v>
      </c>
      <c r="J206" s="192">
        <v>0</v>
      </c>
      <c r="K206" s="193"/>
    </row>
    <row r="207" spans="1:11" ht="45.75" customHeight="1">
      <c r="A207" s="190" t="s">
        <v>1161</v>
      </c>
      <c r="B207" s="191"/>
      <c r="C207" s="117" t="s">
        <v>60</v>
      </c>
      <c r="D207" s="117" t="s">
        <v>84</v>
      </c>
      <c r="E207" s="117" t="s">
        <v>187</v>
      </c>
      <c r="F207" s="169" t="s">
        <v>1162</v>
      </c>
      <c r="G207" s="170"/>
      <c r="H207" s="155">
        <v>1000000</v>
      </c>
      <c r="I207" s="155">
        <v>0</v>
      </c>
      <c r="J207" s="192">
        <v>0</v>
      </c>
      <c r="K207" s="193"/>
    </row>
    <row r="208" spans="1:11" ht="34.5" customHeight="1">
      <c r="A208" s="190" t="s">
        <v>1163</v>
      </c>
      <c r="B208" s="191"/>
      <c r="C208" s="117" t="s">
        <v>60</v>
      </c>
      <c r="D208" s="117" t="s">
        <v>84</v>
      </c>
      <c r="E208" s="117" t="s">
        <v>187</v>
      </c>
      <c r="F208" s="169" t="s">
        <v>1164</v>
      </c>
      <c r="G208" s="170"/>
      <c r="H208" s="155">
        <v>1000000</v>
      </c>
      <c r="I208" s="155">
        <v>0</v>
      </c>
      <c r="J208" s="192">
        <v>0</v>
      </c>
      <c r="K208" s="193"/>
    </row>
    <row r="209" spans="1:11" ht="23.25" customHeight="1">
      <c r="A209" s="190" t="s">
        <v>107</v>
      </c>
      <c r="B209" s="191"/>
      <c r="C209" s="117" t="s">
        <v>60</v>
      </c>
      <c r="D209" s="117" t="s">
        <v>84</v>
      </c>
      <c r="E209" s="117" t="s">
        <v>187</v>
      </c>
      <c r="F209" s="169" t="s">
        <v>1164</v>
      </c>
      <c r="G209" s="169" t="s">
        <v>106</v>
      </c>
      <c r="H209" s="155">
        <v>1000000</v>
      </c>
      <c r="I209" s="155">
        <v>0</v>
      </c>
      <c r="J209" s="192">
        <v>0</v>
      </c>
      <c r="K209" s="193"/>
    </row>
    <row r="210" spans="1:11" ht="23.25" customHeight="1">
      <c r="A210" s="190" t="s">
        <v>105</v>
      </c>
      <c r="B210" s="191"/>
      <c r="C210" s="117" t="s">
        <v>60</v>
      </c>
      <c r="D210" s="117" t="s">
        <v>84</v>
      </c>
      <c r="E210" s="117" t="s">
        <v>187</v>
      </c>
      <c r="F210" s="169" t="s">
        <v>1164</v>
      </c>
      <c r="G210" s="169" t="s">
        <v>104</v>
      </c>
      <c r="H210" s="155">
        <v>1000000</v>
      </c>
      <c r="I210" s="155">
        <v>0</v>
      </c>
      <c r="J210" s="192">
        <v>0</v>
      </c>
      <c r="K210" s="193"/>
    </row>
    <row r="211" spans="1:11" ht="23.25" customHeight="1">
      <c r="A211" s="194" t="s">
        <v>480</v>
      </c>
      <c r="B211" s="195"/>
      <c r="C211" s="117" t="s">
        <v>60</v>
      </c>
      <c r="D211" s="117" t="s">
        <v>84</v>
      </c>
      <c r="E211" s="117" t="s">
        <v>178</v>
      </c>
      <c r="F211" s="118"/>
      <c r="G211" s="118"/>
      <c r="H211" s="155">
        <v>104981600</v>
      </c>
      <c r="I211" s="155">
        <v>72297100</v>
      </c>
      <c r="J211" s="192">
        <v>72297100</v>
      </c>
      <c r="K211" s="193"/>
    </row>
    <row r="212" spans="1:11" ht="23.25" customHeight="1">
      <c r="A212" s="194" t="s">
        <v>373</v>
      </c>
      <c r="B212" s="195"/>
      <c r="C212" s="117" t="s">
        <v>60</v>
      </c>
      <c r="D212" s="117" t="s">
        <v>84</v>
      </c>
      <c r="E212" s="117" t="s">
        <v>178</v>
      </c>
      <c r="F212" s="117" t="s">
        <v>372</v>
      </c>
      <c r="G212" s="117"/>
      <c r="H212" s="155">
        <v>104981600</v>
      </c>
      <c r="I212" s="155">
        <v>72297100</v>
      </c>
      <c r="J212" s="192">
        <v>72297100</v>
      </c>
      <c r="K212" s="193"/>
    </row>
    <row r="213" spans="1:11" ht="23.25" customHeight="1">
      <c r="A213" s="190" t="s">
        <v>867</v>
      </c>
      <c r="B213" s="191"/>
      <c r="C213" s="117" t="s">
        <v>60</v>
      </c>
      <c r="D213" s="117" t="s">
        <v>84</v>
      </c>
      <c r="E213" s="117" t="s">
        <v>178</v>
      </c>
      <c r="F213" s="169" t="s">
        <v>479</v>
      </c>
      <c r="G213" s="169"/>
      <c r="H213" s="155">
        <v>10497230</v>
      </c>
      <c r="I213" s="155">
        <v>10497230</v>
      </c>
      <c r="J213" s="192">
        <v>10497230</v>
      </c>
      <c r="K213" s="193"/>
    </row>
    <row r="214" spans="1:11" ht="57" customHeight="1">
      <c r="A214" s="190" t="s">
        <v>868</v>
      </c>
      <c r="B214" s="191"/>
      <c r="C214" s="117" t="s">
        <v>60</v>
      </c>
      <c r="D214" s="117" t="s">
        <v>84</v>
      </c>
      <c r="E214" s="117" t="s">
        <v>178</v>
      </c>
      <c r="F214" s="169" t="s">
        <v>869</v>
      </c>
      <c r="G214" s="170"/>
      <c r="H214" s="155">
        <v>200000</v>
      </c>
      <c r="I214" s="155">
        <v>200000</v>
      </c>
      <c r="J214" s="192">
        <v>200000</v>
      </c>
      <c r="K214" s="193"/>
    </row>
    <row r="215" spans="1:11" ht="23.25" customHeight="1">
      <c r="A215" s="190" t="s">
        <v>478</v>
      </c>
      <c r="B215" s="191"/>
      <c r="C215" s="117" t="s">
        <v>60</v>
      </c>
      <c r="D215" s="117" t="s">
        <v>84</v>
      </c>
      <c r="E215" s="117" t="s">
        <v>178</v>
      </c>
      <c r="F215" s="169" t="s">
        <v>870</v>
      </c>
      <c r="G215" s="170"/>
      <c r="H215" s="155">
        <v>200000</v>
      </c>
      <c r="I215" s="155">
        <v>200000</v>
      </c>
      <c r="J215" s="192">
        <v>200000</v>
      </c>
      <c r="K215" s="193"/>
    </row>
    <row r="216" spans="1:11" ht="23.25" customHeight="1">
      <c r="A216" s="190" t="s">
        <v>107</v>
      </c>
      <c r="B216" s="191"/>
      <c r="C216" s="117" t="s">
        <v>60</v>
      </c>
      <c r="D216" s="117" t="s">
        <v>84</v>
      </c>
      <c r="E216" s="117" t="s">
        <v>178</v>
      </c>
      <c r="F216" s="169" t="s">
        <v>870</v>
      </c>
      <c r="G216" s="169" t="s">
        <v>106</v>
      </c>
      <c r="H216" s="155">
        <v>200000</v>
      </c>
      <c r="I216" s="155">
        <v>200000</v>
      </c>
      <c r="J216" s="192">
        <v>200000</v>
      </c>
      <c r="K216" s="193"/>
    </row>
    <row r="217" spans="1:11" ht="23.25" customHeight="1">
      <c r="A217" s="190" t="s">
        <v>105</v>
      </c>
      <c r="B217" s="191"/>
      <c r="C217" s="117" t="s">
        <v>60</v>
      </c>
      <c r="D217" s="117" t="s">
        <v>84</v>
      </c>
      <c r="E217" s="117" t="s">
        <v>178</v>
      </c>
      <c r="F217" s="169" t="s">
        <v>870</v>
      </c>
      <c r="G217" s="169" t="s">
        <v>104</v>
      </c>
      <c r="H217" s="155">
        <v>200000</v>
      </c>
      <c r="I217" s="155">
        <v>200000</v>
      </c>
      <c r="J217" s="192">
        <v>200000</v>
      </c>
      <c r="K217" s="193"/>
    </row>
    <row r="218" spans="1:11" ht="34.5" customHeight="1">
      <c r="A218" s="190" t="s">
        <v>871</v>
      </c>
      <c r="B218" s="191"/>
      <c r="C218" s="117" t="s">
        <v>60</v>
      </c>
      <c r="D218" s="117" t="s">
        <v>84</v>
      </c>
      <c r="E218" s="117" t="s">
        <v>178</v>
      </c>
      <c r="F218" s="169" t="s">
        <v>872</v>
      </c>
      <c r="G218" s="170"/>
      <c r="H218" s="155">
        <v>10297230</v>
      </c>
      <c r="I218" s="155">
        <v>10297230</v>
      </c>
      <c r="J218" s="192">
        <v>10297230</v>
      </c>
      <c r="K218" s="193"/>
    </row>
    <row r="219" spans="1:11" ht="34.5" customHeight="1">
      <c r="A219" s="190" t="s">
        <v>873</v>
      </c>
      <c r="B219" s="191"/>
      <c r="C219" s="117" t="s">
        <v>60</v>
      </c>
      <c r="D219" s="117" t="s">
        <v>84</v>
      </c>
      <c r="E219" s="117" t="s">
        <v>178</v>
      </c>
      <c r="F219" s="169" t="s">
        <v>874</v>
      </c>
      <c r="G219" s="170"/>
      <c r="H219" s="155">
        <v>10297230</v>
      </c>
      <c r="I219" s="155">
        <v>10297230</v>
      </c>
      <c r="J219" s="192">
        <v>10297230</v>
      </c>
      <c r="K219" s="193"/>
    </row>
    <row r="220" spans="1:11" ht="23.25" customHeight="1">
      <c r="A220" s="190" t="s">
        <v>107</v>
      </c>
      <c r="B220" s="191"/>
      <c r="C220" s="117" t="s">
        <v>60</v>
      </c>
      <c r="D220" s="117" t="s">
        <v>84</v>
      </c>
      <c r="E220" s="117" t="s">
        <v>178</v>
      </c>
      <c r="F220" s="169" t="s">
        <v>874</v>
      </c>
      <c r="G220" s="169" t="s">
        <v>106</v>
      </c>
      <c r="H220" s="155">
        <v>10297230</v>
      </c>
      <c r="I220" s="155">
        <v>10297230</v>
      </c>
      <c r="J220" s="192">
        <v>10297230</v>
      </c>
      <c r="K220" s="193"/>
    </row>
    <row r="221" spans="1:11" ht="23.25" customHeight="1">
      <c r="A221" s="190" t="s">
        <v>105</v>
      </c>
      <c r="B221" s="191"/>
      <c r="C221" s="117" t="s">
        <v>60</v>
      </c>
      <c r="D221" s="117" t="s">
        <v>84</v>
      </c>
      <c r="E221" s="117" t="s">
        <v>178</v>
      </c>
      <c r="F221" s="169" t="s">
        <v>874</v>
      </c>
      <c r="G221" s="169" t="s">
        <v>104</v>
      </c>
      <c r="H221" s="155">
        <v>10297230</v>
      </c>
      <c r="I221" s="155">
        <v>10297230</v>
      </c>
      <c r="J221" s="192">
        <v>10297230</v>
      </c>
      <c r="K221" s="193"/>
    </row>
    <row r="222" spans="1:11" ht="34.5" customHeight="1">
      <c r="A222" s="190" t="s">
        <v>875</v>
      </c>
      <c r="B222" s="191"/>
      <c r="C222" s="117" t="s">
        <v>60</v>
      </c>
      <c r="D222" s="117" t="s">
        <v>84</v>
      </c>
      <c r="E222" s="117" t="s">
        <v>178</v>
      </c>
      <c r="F222" s="169" t="s">
        <v>476</v>
      </c>
      <c r="G222" s="169"/>
      <c r="H222" s="155">
        <v>1748600</v>
      </c>
      <c r="I222" s="155">
        <v>1400000</v>
      </c>
      <c r="J222" s="192">
        <v>1400000</v>
      </c>
      <c r="K222" s="193"/>
    </row>
    <row r="223" spans="1:11" ht="79.5" customHeight="1">
      <c r="A223" s="190" t="s">
        <v>876</v>
      </c>
      <c r="B223" s="191"/>
      <c r="C223" s="117" t="s">
        <v>60</v>
      </c>
      <c r="D223" s="117" t="s">
        <v>84</v>
      </c>
      <c r="E223" s="117" t="s">
        <v>178</v>
      </c>
      <c r="F223" s="169" t="s">
        <v>475</v>
      </c>
      <c r="G223" s="170"/>
      <c r="H223" s="155">
        <v>1748600</v>
      </c>
      <c r="I223" s="155">
        <v>1400000</v>
      </c>
      <c r="J223" s="192">
        <v>1400000</v>
      </c>
      <c r="K223" s="193"/>
    </row>
    <row r="224" spans="1:11" ht="34.5" customHeight="1">
      <c r="A224" s="190" t="s">
        <v>474</v>
      </c>
      <c r="B224" s="191"/>
      <c r="C224" s="117" t="s">
        <v>60</v>
      </c>
      <c r="D224" s="117" t="s">
        <v>84</v>
      </c>
      <c r="E224" s="117" t="s">
        <v>178</v>
      </c>
      <c r="F224" s="169" t="s">
        <v>473</v>
      </c>
      <c r="G224" s="170"/>
      <c r="H224" s="155">
        <v>1748600</v>
      </c>
      <c r="I224" s="155">
        <v>1400000</v>
      </c>
      <c r="J224" s="192">
        <v>1400000</v>
      </c>
      <c r="K224" s="193"/>
    </row>
    <row r="225" spans="1:11" ht="23.25" customHeight="1">
      <c r="A225" s="190" t="s">
        <v>107</v>
      </c>
      <c r="B225" s="191"/>
      <c r="C225" s="117" t="s">
        <v>60</v>
      </c>
      <c r="D225" s="117" t="s">
        <v>84</v>
      </c>
      <c r="E225" s="117" t="s">
        <v>178</v>
      </c>
      <c r="F225" s="169" t="s">
        <v>473</v>
      </c>
      <c r="G225" s="169" t="s">
        <v>106</v>
      </c>
      <c r="H225" s="155">
        <v>1748600</v>
      </c>
      <c r="I225" s="155">
        <v>1400000</v>
      </c>
      <c r="J225" s="192">
        <v>1400000</v>
      </c>
      <c r="K225" s="193"/>
    </row>
    <row r="226" spans="1:11" ht="23.25" customHeight="1">
      <c r="A226" s="190" t="s">
        <v>105</v>
      </c>
      <c r="B226" s="191"/>
      <c r="C226" s="117" t="s">
        <v>60</v>
      </c>
      <c r="D226" s="117" t="s">
        <v>84</v>
      </c>
      <c r="E226" s="117" t="s">
        <v>178</v>
      </c>
      <c r="F226" s="169" t="s">
        <v>473</v>
      </c>
      <c r="G226" s="169" t="s">
        <v>104</v>
      </c>
      <c r="H226" s="155">
        <v>1748600</v>
      </c>
      <c r="I226" s="155">
        <v>1400000</v>
      </c>
      <c r="J226" s="192">
        <v>1400000</v>
      </c>
      <c r="K226" s="193"/>
    </row>
    <row r="227" spans="1:11" ht="23.25" customHeight="1">
      <c r="A227" s="190" t="s">
        <v>472</v>
      </c>
      <c r="B227" s="191"/>
      <c r="C227" s="117" t="s">
        <v>60</v>
      </c>
      <c r="D227" s="117" t="s">
        <v>84</v>
      </c>
      <c r="E227" s="117" t="s">
        <v>178</v>
      </c>
      <c r="F227" s="169" t="s">
        <v>471</v>
      </c>
      <c r="G227" s="169"/>
      <c r="H227" s="155">
        <v>35065900</v>
      </c>
      <c r="I227" s="155">
        <v>2730000</v>
      </c>
      <c r="J227" s="192">
        <v>2730000</v>
      </c>
      <c r="K227" s="193"/>
    </row>
    <row r="228" spans="1:11" ht="34.5" customHeight="1">
      <c r="A228" s="190" t="s">
        <v>877</v>
      </c>
      <c r="B228" s="191"/>
      <c r="C228" s="117" t="s">
        <v>60</v>
      </c>
      <c r="D228" s="117" t="s">
        <v>84</v>
      </c>
      <c r="E228" s="117" t="s">
        <v>178</v>
      </c>
      <c r="F228" s="169" t="s">
        <v>470</v>
      </c>
      <c r="G228" s="170"/>
      <c r="H228" s="155">
        <v>35065900</v>
      </c>
      <c r="I228" s="155">
        <v>2730000</v>
      </c>
      <c r="J228" s="192">
        <v>2730000</v>
      </c>
      <c r="K228" s="193"/>
    </row>
    <row r="229" spans="1:11" ht="23.25" customHeight="1">
      <c r="A229" s="190" t="s">
        <v>469</v>
      </c>
      <c r="B229" s="191"/>
      <c r="C229" s="117" t="s">
        <v>60</v>
      </c>
      <c r="D229" s="117" t="s">
        <v>84</v>
      </c>
      <c r="E229" s="117" t="s">
        <v>178</v>
      </c>
      <c r="F229" s="169" t="s">
        <v>750</v>
      </c>
      <c r="G229" s="170"/>
      <c r="H229" s="155">
        <v>35065900</v>
      </c>
      <c r="I229" s="155">
        <v>2730000</v>
      </c>
      <c r="J229" s="192">
        <v>2730000</v>
      </c>
      <c r="K229" s="193"/>
    </row>
    <row r="230" spans="1:11" ht="23.25" customHeight="1">
      <c r="A230" s="190" t="s">
        <v>107</v>
      </c>
      <c r="B230" s="191"/>
      <c r="C230" s="117" t="s">
        <v>60</v>
      </c>
      <c r="D230" s="117" t="s">
        <v>84</v>
      </c>
      <c r="E230" s="117" t="s">
        <v>178</v>
      </c>
      <c r="F230" s="169" t="s">
        <v>750</v>
      </c>
      <c r="G230" s="169" t="s">
        <v>106</v>
      </c>
      <c r="H230" s="155">
        <v>1653000</v>
      </c>
      <c r="I230" s="155">
        <v>1653000</v>
      </c>
      <c r="J230" s="192">
        <v>1653000</v>
      </c>
      <c r="K230" s="193"/>
    </row>
    <row r="231" spans="1:11" ht="23.25" customHeight="1">
      <c r="A231" s="190" t="s">
        <v>105</v>
      </c>
      <c r="B231" s="191"/>
      <c r="C231" s="117" t="s">
        <v>60</v>
      </c>
      <c r="D231" s="117" t="s">
        <v>84</v>
      </c>
      <c r="E231" s="117" t="s">
        <v>178</v>
      </c>
      <c r="F231" s="169" t="s">
        <v>750</v>
      </c>
      <c r="G231" s="169" t="s">
        <v>104</v>
      </c>
      <c r="H231" s="155">
        <v>1653000</v>
      </c>
      <c r="I231" s="155">
        <v>1653000</v>
      </c>
      <c r="J231" s="192">
        <v>1653000</v>
      </c>
      <c r="K231" s="193"/>
    </row>
    <row r="232" spans="1:11" ht="15" customHeight="1">
      <c r="A232" s="190" t="s">
        <v>103</v>
      </c>
      <c r="B232" s="191"/>
      <c r="C232" s="117" t="s">
        <v>60</v>
      </c>
      <c r="D232" s="117" t="s">
        <v>84</v>
      </c>
      <c r="E232" s="117" t="s">
        <v>178</v>
      </c>
      <c r="F232" s="169" t="s">
        <v>750</v>
      </c>
      <c r="G232" s="169" t="s">
        <v>102</v>
      </c>
      <c r="H232" s="155">
        <v>877000</v>
      </c>
      <c r="I232" s="155">
        <v>877000</v>
      </c>
      <c r="J232" s="192">
        <v>877000</v>
      </c>
      <c r="K232" s="193"/>
    </row>
    <row r="233" spans="1:11" ht="15" customHeight="1">
      <c r="A233" s="190" t="s">
        <v>468</v>
      </c>
      <c r="B233" s="191"/>
      <c r="C233" s="117" t="s">
        <v>60</v>
      </c>
      <c r="D233" s="117" t="s">
        <v>84</v>
      </c>
      <c r="E233" s="117" t="s">
        <v>178</v>
      </c>
      <c r="F233" s="169" t="s">
        <v>750</v>
      </c>
      <c r="G233" s="169" t="s">
        <v>467</v>
      </c>
      <c r="H233" s="155">
        <v>877000</v>
      </c>
      <c r="I233" s="155">
        <v>877000</v>
      </c>
      <c r="J233" s="192">
        <v>877000</v>
      </c>
      <c r="K233" s="193"/>
    </row>
    <row r="234" spans="1:11" ht="23.25" customHeight="1">
      <c r="A234" s="190" t="s">
        <v>262</v>
      </c>
      <c r="B234" s="191"/>
      <c r="C234" s="117" t="s">
        <v>60</v>
      </c>
      <c r="D234" s="117" t="s">
        <v>84</v>
      </c>
      <c r="E234" s="117" t="s">
        <v>178</v>
      </c>
      <c r="F234" s="169" t="s">
        <v>750</v>
      </c>
      <c r="G234" s="169" t="s">
        <v>261</v>
      </c>
      <c r="H234" s="155">
        <v>32335900</v>
      </c>
      <c r="I234" s="155">
        <v>0</v>
      </c>
      <c r="J234" s="192">
        <v>0</v>
      </c>
      <c r="K234" s="193"/>
    </row>
    <row r="235" spans="1:11" ht="15" customHeight="1">
      <c r="A235" s="190" t="s">
        <v>260</v>
      </c>
      <c r="B235" s="191"/>
      <c r="C235" s="117" t="s">
        <v>60</v>
      </c>
      <c r="D235" s="117" t="s">
        <v>84</v>
      </c>
      <c r="E235" s="117" t="s">
        <v>178</v>
      </c>
      <c r="F235" s="169" t="s">
        <v>750</v>
      </c>
      <c r="G235" s="169" t="s">
        <v>259</v>
      </c>
      <c r="H235" s="155">
        <v>32335900</v>
      </c>
      <c r="I235" s="155">
        <v>0</v>
      </c>
      <c r="J235" s="192">
        <v>0</v>
      </c>
      <c r="K235" s="193"/>
    </row>
    <row r="236" spans="1:11" ht="23.25" customHeight="1">
      <c r="A236" s="190" t="s">
        <v>97</v>
      </c>
      <c r="B236" s="191"/>
      <c r="C236" s="117" t="s">
        <v>60</v>
      </c>
      <c r="D236" s="117" t="s">
        <v>84</v>
      </c>
      <c r="E236" s="117" t="s">
        <v>178</v>
      </c>
      <c r="F236" s="169" t="s">
        <v>750</v>
      </c>
      <c r="G236" s="169" t="s">
        <v>75</v>
      </c>
      <c r="H236" s="155">
        <v>200000</v>
      </c>
      <c r="I236" s="155">
        <v>200000</v>
      </c>
      <c r="J236" s="192">
        <v>200000</v>
      </c>
      <c r="K236" s="193"/>
    </row>
    <row r="237" spans="1:11" ht="15" customHeight="1">
      <c r="A237" s="190" t="s">
        <v>96</v>
      </c>
      <c r="B237" s="191"/>
      <c r="C237" s="117" t="s">
        <v>60</v>
      </c>
      <c r="D237" s="117" t="s">
        <v>84</v>
      </c>
      <c r="E237" s="117" t="s">
        <v>178</v>
      </c>
      <c r="F237" s="169" t="s">
        <v>750</v>
      </c>
      <c r="G237" s="169" t="s">
        <v>92</v>
      </c>
      <c r="H237" s="155">
        <v>200000</v>
      </c>
      <c r="I237" s="155">
        <v>200000</v>
      </c>
      <c r="J237" s="192">
        <v>200000</v>
      </c>
      <c r="K237" s="193"/>
    </row>
    <row r="238" spans="1:11" ht="34.5" customHeight="1">
      <c r="A238" s="190" t="s">
        <v>878</v>
      </c>
      <c r="B238" s="191"/>
      <c r="C238" s="117" t="s">
        <v>60</v>
      </c>
      <c r="D238" s="117" t="s">
        <v>84</v>
      </c>
      <c r="E238" s="117" t="s">
        <v>178</v>
      </c>
      <c r="F238" s="169" t="s">
        <v>879</v>
      </c>
      <c r="G238" s="169"/>
      <c r="H238" s="155">
        <v>5500000</v>
      </c>
      <c r="I238" s="155">
        <v>5500000</v>
      </c>
      <c r="J238" s="192">
        <v>5500000</v>
      </c>
      <c r="K238" s="193"/>
    </row>
    <row r="239" spans="1:11" ht="34.5" customHeight="1">
      <c r="A239" s="190" t="s">
        <v>880</v>
      </c>
      <c r="B239" s="191"/>
      <c r="C239" s="117" t="s">
        <v>60</v>
      </c>
      <c r="D239" s="117" t="s">
        <v>84</v>
      </c>
      <c r="E239" s="117" t="s">
        <v>178</v>
      </c>
      <c r="F239" s="169" t="s">
        <v>881</v>
      </c>
      <c r="G239" s="170"/>
      <c r="H239" s="155">
        <v>5500000</v>
      </c>
      <c r="I239" s="155">
        <v>5500000</v>
      </c>
      <c r="J239" s="192">
        <v>5500000</v>
      </c>
      <c r="K239" s="193"/>
    </row>
    <row r="240" spans="1:11" ht="23.25" customHeight="1">
      <c r="A240" s="190" t="s">
        <v>477</v>
      </c>
      <c r="B240" s="191"/>
      <c r="C240" s="117" t="s">
        <v>60</v>
      </c>
      <c r="D240" s="117" t="s">
        <v>84</v>
      </c>
      <c r="E240" s="117" t="s">
        <v>178</v>
      </c>
      <c r="F240" s="169" t="s">
        <v>882</v>
      </c>
      <c r="G240" s="170"/>
      <c r="H240" s="155">
        <v>5500000</v>
      </c>
      <c r="I240" s="155">
        <v>5500000</v>
      </c>
      <c r="J240" s="192">
        <v>5500000</v>
      </c>
      <c r="K240" s="193"/>
    </row>
    <row r="241" spans="1:11" ht="23.25" customHeight="1">
      <c r="A241" s="190" t="s">
        <v>107</v>
      </c>
      <c r="B241" s="191"/>
      <c r="C241" s="117" t="s">
        <v>60</v>
      </c>
      <c r="D241" s="117" t="s">
        <v>84</v>
      </c>
      <c r="E241" s="117" t="s">
        <v>178</v>
      </c>
      <c r="F241" s="169" t="s">
        <v>882</v>
      </c>
      <c r="G241" s="169" t="s">
        <v>106</v>
      </c>
      <c r="H241" s="155">
        <v>5000000</v>
      </c>
      <c r="I241" s="155">
        <v>5000000</v>
      </c>
      <c r="J241" s="192">
        <v>5000000</v>
      </c>
      <c r="K241" s="193"/>
    </row>
    <row r="242" spans="1:11" ht="23.25" customHeight="1">
      <c r="A242" s="190" t="s">
        <v>105</v>
      </c>
      <c r="B242" s="191"/>
      <c r="C242" s="117" t="s">
        <v>60</v>
      </c>
      <c r="D242" s="117" t="s">
        <v>84</v>
      </c>
      <c r="E242" s="117" t="s">
        <v>178</v>
      </c>
      <c r="F242" s="169" t="s">
        <v>882</v>
      </c>
      <c r="G242" s="169" t="s">
        <v>104</v>
      </c>
      <c r="H242" s="155">
        <v>5000000</v>
      </c>
      <c r="I242" s="155">
        <v>5000000</v>
      </c>
      <c r="J242" s="192">
        <v>5000000</v>
      </c>
      <c r="K242" s="193"/>
    </row>
    <row r="243" spans="1:11" ht="23.25" customHeight="1">
      <c r="A243" s="190" t="s">
        <v>97</v>
      </c>
      <c r="B243" s="191"/>
      <c r="C243" s="117" t="s">
        <v>60</v>
      </c>
      <c r="D243" s="117" t="s">
        <v>84</v>
      </c>
      <c r="E243" s="117" t="s">
        <v>178</v>
      </c>
      <c r="F243" s="169" t="s">
        <v>882</v>
      </c>
      <c r="G243" s="169" t="s">
        <v>75</v>
      </c>
      <c r="H243" s="155">
        <v>500000</v>
      </c>
      <c r="I243" s="155">
        <v>500000</v>
      </c>
      <c r="J243" s="192">
        <v>500000</v>
      </c>
      <c r="K243" s="193"/>
    </row>
    <row r="244" spans="1:11" ht="15" customHeight="1">
      <c r="A244" s="190" t="s">
        <v>124</v>
      </c>
      <c r="B244" s="191"/>
      <c r="C244" s="117" t="s">
        <v>60</v>
      </c>
      <c r="D244" s="117" t="s">
        <v>84</v>
      </c>
      <c r="E244" s="117" t="s">
        <v>178</v>
      </c>
      <c r="F244" s="169" t="s">
        <v>882</v>
      </c>
      <c r="G244" s="169" t="s">
        <v>78</v>
      </c>
      <c r="H244" s="155">
        <v>500000</v>
      </c>
      <c r="I244" s="155">
        <v>500000</v>
      </c>
      <c r="J244" s="192">
        <v>500000</v>
      </c>
      <c r="K244" s="193"/>
    </row>
    <row r="245" spans="1:11" ht="15" customHeight="1">
      <c r="A245" s="190" t="s">
        <v>132</v>
      </c>
      <c r="B245" s="191"/>
      <c r="C245" s="117" t="s">
        <v>60</v>
      </c>
      <c r="D245" s="117" t="s">
        <v>84</v>
      </c>
      <c r="E245" s="117" t="s">
        <v>178</v>
      </c>
      <c r="F245" s="169" t="s">
        <v>466</v>
      </c>
      <c r="G245" s="169"/>
      <c r="H245" s="155">
        <v>52169870</v>
      </c>
      <c r="I245" s="155">
        <v>52169870</v>
      </c>
      <c r="J245" s="192">
        <v>52169870</v>
      </c>
      <c r="K245" s="193"/>
    </row>
    <row r="246" spans="1:11" ht="23.25" customHeight="1">
      <c r="A246" s="190" t="s">
        <v>130</v>
      </c>
      <c r="B246" s="191"/>
      <c r="C246" s="117" t="s">
        <v>60</v>
      </c>
      <c r="D246" s="117" t="s">
        <v>84</v>
      </c>
      <c r="E246" s="117" t="s">
        <v>178</v>
      </c>
      <c r="F246" s="169" t="s">
        <v>465</v>
      </c>
      <c r="G246" s="170"/>
      <c r="H246" s="155">
        <v>52169870</v>
      </c>
      <c r="I246" s="155">
        <v>52169870</v>
      </c>
      <c r="J246" s="192">
        <v>52169870</v>
      </c>
      <c r="K246" s="193"/>
    </row>
    <row r="247" spans="1:11" ht="23.25" customHeight="1">
      <c r="A247" s="190" t="s">
        <v>883</v>
      </c>
      <c r="B247" s="191"/>
      <c r="C247" s="117" t="s">
        <v>60</v>
      </c>
      <c r="D247" s="117" t="s">
        <v>84</v>
      </c>
      <c r="E247" s="117" t="s">
        <v>178</v>
      </c>
      <c r="F247" s="169" t="s">
        <v>884</v>
      </c>
      <c r="G247" s="170"/>
      <c r="H247" s="155">
        <v>52169870</v>
      </c>
      <c r="I247" s="155">
        <v>52169870</v>
      </c>
      <c r="J247" s="192">
        <v>52169870</v>
      </c>
      <c r="K247" s="193"/>
    </row>
    <row r="248" spans="1:11" ht="45.75" customHeight="1">
      <c r="A248" s="190" t="s">
        <v>111</v>
      </c>
      <c r="B248" s="191"/>
      <c r="C248" s="117" t="s">
        <v>60</v>
      </c>
      <c r="D248" s="117" t="s">
        <v>84</v>
      </c>
      <c r="E248" s="117" t="s">
        <v>178</v>
      </c>
      <c r="F248" s="169" t="s">
        <v>884</v>
      </c>
      <c r="G248" s="169" t="s">
        <v>110</v>
      </c>
      <c r="H248" s="155">
        <v>52167200</v>
      </c>
      <c r="I248" s="155">
        <v>52167200</v>
      </c>
      <c r="J248" s="192">
        <v>52167200</v>
      </c>
      <c r="K248" s="193"/>
    </row>
    <row r="249" spans="1:11" ht="15" customHeight="1">
      <c r="A249" s="190" t="s">
        <v>109</v>
      </c>
      <c r="B249" s="191"/>
      <c r="C249" s="117" t="s">
        <v>60</v>
      </c>
      <c r="D249" s="117" t="s">
        <v>84</v>
      </c>
      <c r="E249" s="117" t="s">
        <v>178</v>
      </c>
      <c r="F249" s="169" t="s">
        <v>884</v>
      </c>
      <c r="G249" s="169" t="s">
        <v>108</v>
      </c>
      <c r="H249" s="155">
        <v>52167200</v>
      </c>
      <c r="I249" s="155">
        <v>52167200</v>
      </c>
      <c r="J249" s="192">
        <v>52167200</v>
      </c>
      <c r="K249" s="193"/>
    </row>
    <row r="250" spans="1:11" ht="15" customHeight="1">
      <c r="A250" s="190" t="s">
        <v>220</v>
      </c>
      <c r="B250" s="191"/>
      <c r="C250" s="117" t="s">
        <v>60</v>
      </c>
      <c r="D250" s="117" t="s">
        <v>84</v>
      </c>
      <c r="E250" s="117" t="s">
        <v>178</v>
      </c>
      <c r="F250" s="169" t="s">
        <v>884</v>
      </c>
      <c r="G250" s="169" t="s">
        <v>64</v>
      </c>
      <c r="H250" s="155">
        <v>2670</v>
      </c>
      <c r="I250" s="155">
        <v>2670</v>
      </c>
      <c r="J250" s="192">
        <v>2670</v>
      </c>
      <c r="K250" s="193"/>
    </row>
    <row r="251" spans="1:11" ht="15" customHeight="1">
      <c r="A251" s="190" t="s">
        <v>219</v>
      </c>
      <c r="B251" s="191"/>
      <c r="C251" s="117" t="s">
        <v>60</v>
      </c>
      <c r="D251" s="117" t="s">
        <v>84</v>
      </c>
      <c r="E251" s="117" t="s">
        <v>178</v>
      </c>
      <c r="F251" s="169" t="s">
        <v>884</v>
      </c>
      <c r="G251" s="169" t="s">
        <v>218</v>
      </c>
      <c r="H251" s="155">
        <v>2670</v>
      </c>
      <c r="I251" s="155">
        <v>2670</v>
      </c>
      <c r="J251" s="192">
        <v>2670</v>
      </c>
      <c r="K251" s="193"/>
    </row>
    <row r="252" spans="1:11" ht="23.25" customHeight="1">
      <c r="A252" s="194" t="s">
        <v>464</v>
      </c>
      <c r="B252" s="195"/>
      <c r="C252" s="117" t="s">
        <v>60</v>
      </c>
      <c r="D252" s="117" t="s">
        <v>84</v>
      </c>
      <c r="E252" s="117" t="s">
        <v>451</v>
      </c>
      <c r="F252" s="118"/>
      <c r="G252" s="118"/>
      <c r="H252" s="155">
        <v>83449300</v>
      </c>
      <c r="I252" s="155">
        <v>80581900</v>
      </c>
      <c r="J252" s="192">
        <v>44625900</v>
      </c>
      <c r="K252" s="193"/>
    </row>
    <row r="253" spans="1:11" ht="23.25" customHeight="1">
      <c r="A253" s="194" t="s">
        <v>373</v>
      </c>
      <c r="B253" s="195"/>
      <c r="C253" s="117" t="s">
        <v>60</v>
      </c>
      <c r="D253" s="117" t="s">
        <v>84</v>
      </c>
      <c r="E253" s="117" t="s">
        <v>451</v>
      </c>
      <c r="F253" s="117" t="s">
        <v>372</v>
      </c>
      <c r="G253" s="117"/>
      <c r="H253" s="155">
        <v>83449300</v>
      </c>
      <c r="I253" s="155">
        <v>80581900</v>
      </c>
      <c r="J253" s="192">
        <v>44625900</v>
      </c>
      <c r="K253" s="193"/>
    </row>
    <row r="254" spans="1:11" ht="23.25" customHeight="1">
      <c r="A254" s="190" t="s">
        <v>371</v>
      </c>
      <c r="B254" s="191"/>
      <c r="C254" s="117" t="s">
        <v>60</v>
      </c>
      <c r="D254" s="117" t="s">
        <v>84</v>
      </c>
      <c r="E254" s="117" t="s">
        <v>451</v>
      </c>
      <c r="F254" s="169" t="s">
        <v>370</v>
      </c>
      <c r="G254" s="169"/>
      <c r="H254" s="155">
        <v>83449300</v>
      </c>
      <c r="I254" s="155">
        <v>80581900</v>
      </c>
      <c r="J254" s="192">
        <v>44625900</v>
      </c>
      <c r="K254" s="193"/>
    </row>
    <row r="255" spans="1:11" ht="45.75" customHeight="1">
      <c r="A255" s="190" t="s">
        <v>885</v>
      </c>
      <c r="B255" s="191"/>
      <c r="C255" s="117" t="s">
        <v>60</v>
      </c>
      <c r="D255" s="117" t="s">
        <v>84</v>
      </c>
      <c r="E255" s="117" t="s">
        <v>451</v>
      </c>
      <c r="F255" s="169" t="s">
        <v>463</v>
      </c>
      <c r="G255" s="170"/>
      <c r="H255" s="155">
        <v>7994400</v>
      </c>
      <c r="I255" s="155">
        <v>8093000</v>
      </c>
      <c r="J255" s="192">
        <v>8093000</v>
      </c>
      <c r="K255" s="193"/>
    </row>
    <row r="256" spans="1:11" ht="57" customHeight="1">
      <c r="A256" s="190" t="s">
        <v>462</v>
      </c>
      <c r="B256" s="191"/>
      <c r="C256" s="117" t="s">
        <v>60</v>
      </c>
      <c r="D256" s="117" t="s">
        <v>84</v>
      </c>
      <c r="E256" s="117" t="s">
        <v>451</v>
      </c>
      <c r="F256" s="169" t="s">
        <v>461</v>
      </c>
      <c r="G256" s="170"/>
      <c r="H256" s="155">
        <v>7994400</v>
      </c>
      <c r="I256" s="155">
        <v>8093000</v>
      </c>
      <c r="J256" s="192">
        <v>8093000</v>
      </c>
      <c r="K256" s="193"/>
    </row>
    <row r="257" spans="1:11" ht="23.25" customHeight="1">
      <c r="A257" s="190" t="s">
        <v>107</v>
      </c>
      <c r="B257" s="191"/>
      <c r="C257" s="117" t="s">
        <v>60</v>
      </c>
      <c r="D257" s="117" t="s">
        <v>84</v>
      </c>
      <c r="E257" s="117" t="s">
        <v>451</v>
      </c>
      <c r="F257" s="169" t="s">
        <v>461</v>
      </c>
      <c r="G257" s="169" t="s">
        <v>106</v>
      </c>
      <c r="H257" s="155">
        <v>7909400</v>
      </c>
      <c r="I257" s="155">
        <v>8008000</v>
      </c>
      <c r="J257" s="192">
        <v>8008000</v>
      </c>
      <c r="K257" s="193"/>
    </row>
    <row r="258" spans="1:11" ht="23.25" customHeight="1">
      <c r="A258" s="190" t="s">
        <v>105</v>
      </c>
      <c r="B258" s="191"/>
      <c r="C258" s="117" t="s">
        <v>60</v>
      </c>
      <c r="D258" s="117" t="s">
        <v>84</v>
      </c>
      <c r="E258" s="117" t="s">
        <v>451</v>
      </c>
      <c r="F258" s="169" t="s">
        <v>461</v>
      </c>
      <c r="G258" s="169" t="s">
        <v>104</v>
      </c>
      <c r="H258" s="155">
        <v>7909400</v>
      </c>
      <c r="I258" s="155">
        <v>8008000</v>
      </c>
      <c r="J258" s="192">
        <v>8008000</v>
      </c>
      <c r="K258" s="193"/>
    </row>
    <row r="259" spans="1:11" ht="23.25" customHeight="1">
      <c r="A259" s="190" t="s">
        <v>97</v>
      </c>
      <c r="B259" s="191"/>
      <c r="C259" s="117" t="s">
        <v>60</v>
      </c>
      <c r="D259" s="117" t="s">
        <v>84</v>
      </c>
      <c r="E259" s="117" t="s">
        <v>451</v>
      </c>
      <c r="F259" s="169" t="s">
        <v>461</v>
      </c>
      <c r="G259" s="169" t="s">
        <v>75</v>
      </c>
      <c r="H259" s="155">
        <v>85000</v>
      </c>
      <c r="I259" s="155">
        <v>85000</v>
      </c>
      <c r="J259" s="192">
        <v>85000</v>
      </c>
      <c r="K259" s="193"/>
    </row>
    <row r="260" spans="1:11" ht="15" customHeight="1">
      <c r="A260" s="190" t="s">
        <v>96</v>
      </c>
      <c r="B260" s="191"/>
      <c r="C260" s="117" t="s">
        <v>60</v>
      </c>
      <c r="D260" s="117" t="s">
        <v>84</v>
      </c>
      <c r="E260" s="117" t="s">
        <v>451</v>
      </c>
      <c r="F260" s="169" t="s">
        <v>461</v>
      </c>
      <c r="G260" s="169" t="s">
        <v>92</v>
      </c>
      <c r="H260" s="155">
        <v>85000</v>
      </c>
      <c r="I260" s="155">
        <v>85000</v>
      </c>
      <c r="J260" s="192">
        <v>85000</v>
      </c>
      <c r="K260" s="193"/>
    </row>
    <row r="261" spans="1:11" ht="34.5" customHeight="1">
      <c r="A261" s="190" t="s">
        <v>460</v>
      </c>
      <c r="B261" s="191"/>
      <c r="C261" s="117" t="s">
        <v>60</v>
      </c>
      <c r="D261" s="117" t="s">
        <v>84</v>
      </c>
      <c r="E261" s="117" t="s">
        <v>451</v>
      </c>
      <c r="F261" s="169" t="s">
        <v>459</v>
      </c>
      <c r="G261" s="170"/>
      <c r="H261" s="155">
        <v>400000</v>
      </c>
      <c r="I261" s="155">
        <v>400000</v>
      </c>
      <c r="J261" s="192">
        <v>400000</v>
      </c>
      <c r="K261" s="193"/>
    </row>
    <row r="262" spans="1:11" ht="34.5" customHeight="1">
      <c r="A262" s="190" t="s">
        <v>458</v>
      </c>
      <c r="B262" s="191"/>
      <c r="C262" s="117" t="s">
        <v>60</v>
      </c>
      <c r="D262" s="117" t="s">
        <v>84</v>
      </c>
      <c r="E262" s="117" t="s">
        <v>451</v>
      </c>
      <c r="F262" s="169" t="s">
        <v>457</v>
      </c>
      <c r="G262" s="170"/>
      <c r="H262" s="155">
        <v>400000</v>
      </c>
      <c r="I262" s="155">
        <v>400000</v>
      </c>
      <c r="J262" s="192">
        <v>400000</v>
      </c>
      <c r="K262" s="193"/>
    </row>
    <row r="263" spans="1:11" ht="45.75" customHeight="1">
      <c r="A263" s="190" t="s">
        <v>111</v>
      </c>
      <c r="B263" s="191"/>
      <c r="C263" s="117" t="s">
        <v>60</v>
      </c>
      <c r="D263" s="117" t="s">
        <v>84</v>
      </c>
      <c r="E263" s="117" t="s">
        <v>451</v>
      </c>
      <c r="F263" s="169" t="s">
        <v>457</v>
      </c>
      <c r="G263" s="169" t="s">
        <v>110</v>
      </c>
      <c r="H263" s="155">
        <v>400000</v>
      </c>
      <c r="I263" s="155">
        <v>400000</v>
      </c>
      <c r="J263" s="192">
        <v>400000</v>
      </c>
      <c r="K263" s="193"/>
    </row>
    <row r="264" spans="1:11" ht="23.25" customHeight="1">
      <c r="A264" s="190" t="s">
        <v>224</v>
      </c>
      <c r="B264" s="191"/>
      <c r="C264" s="117" t="s">
        <v>60</v>
      </c>
      <c r="D264" s="117" t="s">
        <v>84</v>
      </c>
      <c r="E264" s="117" t="s">
        <v>451</v>
      </c>
      <c r="F264" s="169" t="s">
        <v>457</v>
      </c>
      <c r="G264" s="169" t="s">
        <v>221</v>
      </c>
      <c r="H264" s="155">
        <v>400000</v>
      </c>
      <c r="I264" s="155">
        <v>400000</v>
      </c>
      <c r="J264" s="192">
        <v>400000</v>
      </c>
      <c r="K264" s="193"/>
    </row>
    <row r="265" spans="1:11" ht="34.5" customHeight="1">
      <c r="A265" s="190" t="s">
        <v>886</v>
      </c>
      <c r="B265" s="191"/>
      <c r="C265" s="117" t="s">
        <v>60</v>
      </c>
      <c r="D265" s="117" t="s">
        <v>84</v>
      </c>
      <c r="E265" s="117" t="s">
        <v>451</v>
      </c>
      <c r="F265" s="169" t="s">
        <v>456</v>
      </c>
      <c r="G265" s="170"/>
      <c r="H265" s="155">
        <v>18000</v>
      </c>
      <c r="I265" s="155">
        <v>18000</v>
      </c>
      <c r="J265" s="192">
        <v>18000</v>
      </c>
      <c r="K265" s="193"/>
    </row>
    <row r="266" spans="1:11" ht="23.25" customHeight="1">
      <c r="A266" s="190" t="s">
        <v>887</v>
      </c>
      <c r="B266" s="191"/>
      <c r="C266" s="117" t="s">
        <v>60</v>
      </c>
      <c r="D266" s="117" t="s">
        <v>84</v>
      </c>
      <c r="E266" s="117" t="s">
        <v>451</v>
      </c>
      <c r="F266" s="169" t="s">
        <v>888</v>
      </c>
      <c r="G266" s="170"/>
      <c r="H266" s="155">
        <v>18000</v>
      </c>
      <c r="I266" s="155">
        <v>18000</v>
      </c>
      <c r="J266" s="192">
        <v>18000</v>
      </c>
      <c r="K266" s="193"/>
    </row>
    <row r="267" spans="1:11" ht="23.25" customHeight="1">
      <c r="A267" s="190" t="s">
        <v>97</v>
      </c>
      <c r="B267" s="191"/>
      <c r="C267" s="117" t="s">
        <v>60</v>
      </c>
      <c r="D267" s="117" t="s">
        <v>84</v>
      </c>
      <c r="E267" s="117" t="s">
        <v>451</v>
      </c>
      <c r="F267" s="169" t="s">
        <v>888</v>
      </c>
      <c r="G267" s="169" t="s">
        <v>75</v>
      </c>
      <c r="H267" s="155">
        <v>18000</v>
      </c>
      <c r="I267" s="155">
        <v>18000</v>
      </c>
      <c r="J267" s="192">
        <v>18000</v>
      </c>
      <c r="K267" s="193"/>
    </row>
    <row r="268" spans="1:11" ht="15" customHeight="1">
      <c r="A268" s="190" t="s">
        <v>96</v>
      </c>
      <c r="B268" s="191"/>
      <c r="C268" s="117" t="s">
        <v>60</v>
      </c>
      <c r="D268" s="117" t="s">
        <v>84</v>
      </c>
      <c r="E268" s="117" t="s">
        <v>451</v>
      </c>
      <c r="F268" s="169" t="s">
        <v>888</v>
      </c>
      <c r="G268" s="169" t="s">
        <v>92</v>
      </c>
      <c r="H268" s="155">
        <v>18000</v>
      </c>
      <c r="I268" s="155">
        <v>18000</v>
      </c>
      <c r="J268" s="192">
        <v>18000</v>
      </c>
      <c r="K268" s="193"/>
    </row>
    <row r="269" spans="1:11" ht="34.5" customHeight="1">
      <c r="A269" s="190" t="s">
        <v>455</v>
      </c>
      <c r="B269" s="191"/>
      <c r="C269" s="117" t="s">
        <v>60</v>
      </c>
      <c r="D269" s="117" t="s">
        <v>84</v>
      </c>
      <c r="E269" s="117" t="s">
        <v>451</v>
      </c>
      <c r="F269" s="169" t="s">
        <v>454</v>
      </c>
      <c r="G269" s="170"/>
      <c r="H269" s="155">
        <v>75036900</v>
      </c>
      <c r="I269" s="155">
        <v>72070900</v>
      </c>
      <c r="J269" s="192">
        <v>36114900</v>
      </c>
      <c r="K269" s="193"/>
    </row>
    <row r="270" spans="1:11" ht="23.25" customHeight="1">
      <c r="A270" s="190" t="s">
        <v>453</v>
      </c>
      <c r="B270" s="191"/>
      <c r="C270" s="117" t="s">
        <v>60</v>
      </c>
      <c r="D270" s="117" t="s">
        <v>84</v>
      </c>
      <c r="E270" s="117" t="s">
        <v>451</v>
      </c>
      <c r="F270" s="169" t="s">
        <v>452</v>
      </c>
      <c r="G270" s="170"/>
      <c r="H270" s="155">
        <v>35864900</v>
      </c>
      <c r="I270" s="155">
        <v>36114900</v>
      </c>
      <c r="J270" s="192">
        <v>36114900</v>
      </c>
      <c r="K270" s="193"/>
    </row>
    <row r="271" spans="1:11" ht="23.25" customHeight="1">
      <c r="A271" s="190" t="s">
        <v>107</v>
      </c>
      <c r="B271" s="191"/>
      <c r="C271" s="117" t="s">
        <v>60</v>
      </c>
      <c r="D271" s="117" t="s">
        <v>84</v>
      </c>
      <c r="E271" s="117" t="s">
        <v>451</v>
      </c>
      <c r="F271" s="169" t="s">
        <v>452</v>
      </c>
      <c r="G271" s="169" t="s">
        <v>106</v>
      </c>
      <c r="H271" s="155">
        <v>10250000</v>
      </c>
      <c r="I271" s="155">
        <v>10500000</v>
      </c>
      <c r="J271" s="192">
        <v>10500000</v>
      </c>
      <c r="K271" s="193"/>
    </row>
    <row r="272" spans="1:11" ht="23.25" customHeight="1">
      <c r="A272" s="190" t="s">
        <v>105</v>
      </c>
      <c r="B272" s="191"/>
      <c r="C272" s="117" t="s">
        <v>60</v>
      </c>
      <c r="D272" s="117" t="s">
        <v>84</v>
      </c>
      <c r="E272" s="117" t="s">
        <v>451</v>
      </c>
      <c r="F272" s="169" t="s">
        <v>452</v>
      </c>
      <c r="G272" s="169" t="s">
        <v>104</v>
      </c>
      <c r="H272" s="155">
        <v>10250000</v>
      </c>
      <c r="I272" s="155">
        <v>10500000</v>
      </c>
      <c r="J272" s="192">
        <v>10500000</v>
      </c>
      <c r="K272" s="193"/>
    </row>
    <row r="273" spans="1:11" ht="23.25" customHeight="1">
      <c r="A273" s="190" t="s">
        <v>97</v>
      </c>
      <c r="B273" s="191"/>
      <c r="C273" s="117" t="s">
        <v>60</v>
      </c>
      <c r="D273" s="117" t="s">
        <v>84</v>
      </c>
      <c r="E273" s="117" t="s">
        <v>451</v>
      </c>
      <c r="F273" s="169" t="s">
        <v>452</v>
      </c>
      <c r="G273" s="169" t="s">
        <v>75</v>
      </c>
      <c r="H273" s="155">
        <v>25614900</v>
      </c>
      <c r="I273" s="155">
        <v>25614900</v>
      </c>
      <c r="J273" s="192">
        <v>25614900</v>
      </c>
      <c r="K273" s="193"/>
    </row>
    <row r="274" spans="1:11" ht="15" customHeight="1">
      <c r="A274" s="190" t="s">
        <v>96</v>
      </c>
      <c r="B274" s="191"/>
      <c r="C274" s="117" t="s">
        <v>60</v>
      </c>
      <c r="D274" s="117" t="s">
        <v>84</v>
      </c>
      <c r="E274" s="117" t="s">
        <v>451</v>
      </c>
      <c r="F274" s="169" t="s">
        <v>452</v>
      </c>
      <c r="G274" s="169" t="s">
        <v>92</v>
      </c>
      <c r="H274" s="155">
        <v>25614900</v>
      </c>
      <c r="I274" s="155">
        <v>25614900</v>
      </c>
      <c r="J274" s="192">
        <v>25614900</v>
      </c>
      <c r="K274" s="193"/>
    </row>
    <row r="275" spans="1:11" ht="34.5" customHeight="1">
      <c r="A275" s="190" t="s">
        <v>651</v>
      </c>
      <c r="B275" s="191"/>
      <c r="C275" s="117" t="s">
        <v>60</v>
      </c>
      <c r="D275" s="117" t="s">
        <v>84</v>
      </c>
      <c r="E275" s="117" t="s">
        <v>451</v>
      </c>
      <c r="F275" s="169" t="s">
        <v>652</v>
      </c>
      <c r="G275" s="170"/>
      <c r="H275" s="155">
        <v>39172000</v>
      </c>
      <c r="I275" s="155">
        <v>35956000</v>
      </c>
      <c r="J275" s="192">
        <v>0</v>
      </c>
      <c r="K275" s="193"/>
    </row>
    <row r="276" spans="1:11" ht="23.25" customHeight="1">
      <c r="A276" s="190" t="s">
        <v>107</v>
      </c>
      <c r="B276" s="191"/>
      <c r="C276" s="117" t="s">
        <v>60</v>
      </c>
      <c r="D276" s="117" t="s">
        <v>84</v>
      </c>
      <c r="E276" s="117" t="s">
        <v>451</v>
      </c>
      <c r="F276" s="169" t="s">
        <v>652</v>
      </c>
      <c r="G276" s="169" t="s">
        <v>106</v>
      </c>
      <c r="H276" s="155">
        <v>39172000</v>
      </c>
      <c r="I276" s="155">
        <v>35956000</v>
      </c>
      <c r="J276" s="192">
        <v>0</v>
      </c>
      <c r="K276" s="193"/>
    </row>
    <row r="277" spans="1:11" ht="23.25" customHeight="1">
      <c r="A277" s="190" t="s">
        <v>105</v>
      </c>
      <c r="B277" s="191"/>
      <c r="C277" s="117" t="s">
        <v>60</v>
      </c>
      <c r="D277" s="117" t="s">
        <v>84</v>
      </c>
      <c r="E277" s="117" t="s">
        <v>451</v>
      </c>
      <c r="F277" s="169" t="s">
        <v>652</v>
      </c>
      <c r="G277" s="169" t="s">
        <v>104</v>
      </c>
      <c r="H277" s="155">
        <v>39172000</v>
      </c>
      <c r="I277" s="155">
        <v>35956000</v>
      </c>
      <c r="J277" s="192">
        <v>0</v>
      </c>
      <c r="K277" s="193"/>
    </row>
    <row r="278" spans="1:11" ht="15" customHeight="1">
      <c r="A278" s="194" t="s">
        <v>751</v>
      </c>
      <c r="B278" s="195"/>
      <c r="C278" s="117" t="s">
        <v>60</v>
      </c>
      <c r="D278" s="117" t="s">
        <v>61</v>
      </c>
      <c r="E278" s="117"/>
      <c r="F278" s="118"/>
      <c r="G278" s="118"/>
      <c r="H278" s="155">
        <v>1265521540</v>
      </c>
      <c r="I278" s="155">
        <v>1078425600</v>
      </c>
      <c r="J278" s="192">
        <v>1088624700</v>
      </c>
      <c r="K278" s="193"/>
    </row>
    <row r="279" spans="1:11" ht="15" customHeight="1">
      <c r="A279" s="194" t="s">
        <v>450</v>
      </c>
      <c r="B279" s="195"/>
      <c r="C279" s="117" t="s">
        <v>60</v>
      </c>
      <c r="D279" s="117" t="s">
        <v>61</v>
      </c>
      <c r="E279" s="117" t="s">
        <v>52</v>
      </c>
      <c r="F279" s="118"/>
      <c r="G279" s="118"/>
      <c r="H279" s="155">
        <v>21738900</v>
      </c>
      <c r="I279" s="155">
        <v>21738900</v>
      </c>
      <c r="J279" s="192">
        <v>21738900</v>
      </c>
      <c r="K279" s="193"/>
    </row>
    <row r="280" spans="1:11" ht="15" customHeight="1">
      <c r="A280" s="194" t="s">
        <v>825</v>
      </c>
      <c r="B280" s="195"/>
      <c r="C280" s="117" t="s">
        <v>60</v>
      </c>
      <c r="D280" s="117" t="s">
        <v>61</v>
      </c>
      <c r="E280" s="117" t="s">
        <v>52</v>
      </c>
      <c r="F280" s="117" t="s">
        <v>165</v>
      </c>
      <c r="G280" s="117"/>
      <c r="H280" s="155">
        <v>1022400</v>
      </c>
      <c r="I280" s="155">
        <v>1022400</v>
      </c>
      <c r="J280" s="192">
        <v>1022400</v>
      </c>
      <c r="K280" s="193"/>
    </row>
    <row r="281" spans="1:11" ht="34.5" customHeight="1">
      <c r="A281" s="190" t="s">
        <v>889</v>
      </c>
      <c r="B281" s="191"/>
      <c r="C281" s="117" t="s">
        <v>60</v>
      </c>
      <c r="D281" s="117" t="s">
        <v>61</v>
      </c>
      <c r="E281" s="117" t="s">
        <v>52</v>
      </c>
      <c r="F281" s="169" t="s">
        <v>153</v>
      </c>
      <c r="G281" s="169"/>
      <c r="H281" s="155">
        <v>1022400</v>
      </c>
      <c r="I281" s="155">
        <v>1022400</v>
      </c>
      <c r="J281" s="192">
        <v>1022400</v>
      </c>
      <c r="K281" s="193"/>
    </row>
    <row r="282" spans="1:11" ht="34.5" customHeight="1">
      <c r="A282" s="190" t="s">
        <v>152</v>
      </c>
      <c r="B282" s="191"/>
      <c r="C282" s="117" t="s">
        <v>60</v>
      </c>
      <c r="D282" s="117" t="s">
        <v>61</v>
      </c>
      <c r="E282" s="117" t="s">
        <v>52</v>
      </c>
      <c r="F282" s="169" t="s">
        <v>151</v>
      </c>
      <c r="G282" s="170"/>
      <c r="H282" s="155">
        <v>1022400</v>
      </c>
      <c r="I282" s="155">
        <v>1022400</v>
      </c>
      <c r="J282" s="192">
        <v>1022400</v>
      </c>
      <c r="K282" s="193"/>
    </row>
    <row r="283" spans="1:11" ht="15" customHeight="1">
      <c r="A283" s="190" t="s">
        <v>139</v>
      </c>
      <c r="B283" s="191"/>
      <c r="C283" s="117" t="s">
        <v>60</v>
      </c>
      <c r="D283" s="117" t="s">
        <v>61</v>
      </c>
      <c r="E283" s="117" t="s">
        <v>52</v>
      </c>
      <c r="F283" s="169" t="s">
        <v>150</v>
      </c>
      <c r="G283" s="170"/>
      <c r="H283" s="155">
        <v>1022400</v>
      </c>
      <c r="I283" s="155">
        <v>1022400</v>
      </c>
      <c r="J283" s="192">
        <v>1022400</v>
      </c>
      <c r="K283" s="193"/>
    </row>
    <row r="284" spans="1:11" ht="15" customHeight="1">
      <c r="A284" s="190" t="s">
        <v>103</v>
      </c>
      <c r="B284" s="191"/>
      <c r="C284" s="117" t="s">
        <v>60</v>
      </c>
      <c r="D284" s="117" t="s">
        <v>61</v>
      </c>
      <c r="E284" s="117" t="s">
        <v>52</v>
      </c>
      <c r="F284" s="169" t="s">
        <v>150</v>
      </c>
      <c r="G284" s="169" t="s">
        <v>102</v>
      </c>
      <c r="H284" s="155">
        <v>672400</v>
      </c>
      <c r="I284" s="155">
        <v>672400</v>
      </c>
      <c r="J284" s="192">
        <v>672400</v>
      </c>
      <c r="K284" s="193"/>
    </row>
    <row r="285" spans="1:11" ht="15" customHeight="1">
      <c r="A285" s="190" t="s">
        <v>143</v>
      </c>
      <c r="B285" s="191"/>
      <c r="C285" s="117" t="s">
        <v>60</v>
      </c>
      <c r="D285" s="117" t="s">
        <v>61</v>
      </c>
      <c r="E285" s="117" t="s">
        <v>52</v>
      </c>
      <c r="F285" s="169" t="s">
        <v>150</v>
      </c>
      <c r="G285" s="169" t="s">
        <v>142</v>
      </c>
      <c r="H285" s="155">
        <v>672400</v>
      </c>
      <c r="I285" s="155">
        <v>672400</v>
      </c>
      <c r="J285" s="192">
        <v>672400</v>
      </c>
      <c r="K285" s="193"/>
    </row>
    <row r="286" spans="1:11" ht="23.25" customHeight="1">
      <c r="A286" s="190" t="s">
        <v>97</v>
      </c>
      <c r="B286" s="191"/>
      <c r="C286" s="117" t="s">
        <v>60</v>
      </c>
      <c r="D286" s="117" t="s">
        <v>61</v>
      </c>
      <c r="E286" s="117" t="s">
        <v>52</v>
      </c>
      <c r="F286" s="169" t="s">
        <v>150</v>
      </c>
      <c r="G286" s="169" t="s">
        <v>75</v>
      </c>
      <c r="H286" s="155">
        <v>350000</v>
      </c>
      <c r="I286" s="155">
        <v>350000</v>
      </c>
      <c r="J286" s="192">
        <v>350000</v>
      </c>
      <c r="K286" s="193"/>
    </row>
    <row r="287" spans="1:11" ht="15" customHeight="1">
      <c r="A287" s="190" t="s">
        <v>96</v>
      </c>
      <c r="B287" s="191"/>
      <c r="C287" s="117" t="s">
        <v>60</v>
      </c>
      <c r="D287" s="117" t="s">
        <v>61</v>
      </c>
      <c r="E287" s="117" t="s">
        <v>52</v>
      </c>
      <c r="F287" s="169" t="s">
        <v>150</v>
      </c>
      <c r="G287" s="169" t="s">
        <v>92</v>
      </c>
      <c r="H287" s="155">
        <v>350000</v>
      </c>
      <c r="I287" s="155">
        <v>350000</v>
      </c>
      <c r="J287" s="192">
        <v>350000</v>
      </c>
      <c r="K287" s="193"/>
    </row>
    <row r="288" spans="1:11" ht="23.25" customHeight="1">
      <c r="A288" s="194" t="s">
        <v>134</v>
      </c>
      <c r="B288" s="195"/>
      <c r="C288" s="117" t="s">
        <v>60</v>
      </c>
      <c r="D288" s="117" t="s">
        <v>61</v>
      </c>
      <c r="E288" s="117" t="s">
        <v>52</v>
      </c>
      <c r="F288" s="117" t="s">
        <v>133</v>
      </c>
      <c r="G288" s="117"/>
      <c r="H288" s="155">
        <v>12716500</v>
      </c>
      <c r="I288" s="155">
        <v>12716500</v>
      </c>
      <c r="J288" s="192">
        <v>12716500</v>
      </c>
      <c r="K288" s="193"/>
    </row>
    <row r="289" spans="1:11" ht="15" customHeight="1">
      <c r="A289" s="190" t="s">
        <v>132</v>
      </c>
      <c r="B289" s="191"/>
      <c r="C289" s="117" t="s">
        <v>60</v>
      </c>
      <c r="D289" s="117" t="s">
        <v>61</v>
      </c>
      <c r="E289" s="117" t="s">
        <v>52</v>
      </c>
      <c r="F289" s="169" t="s">
        <v>131</v>
      </c>
      <c r="G289" s="169"/>
      <c r="H289" s="155">
        <v>12716500</v>
      </c>
      <c r="I289" s="155">
        <v>12716500</v>
      </c>
      <c r="J289" s="192">
        <v>12716500</v>
      </c>
      <c r="K289" s="193"/>
    </row>
    <row r="290" spans="1:11" ht="23.25" customHeight="1">
      <c r="A290" s="190" t="s">
        <v>130</v>
      </c>
      <c r="B290" s="191"/>
      <c r="C290" s="117" t="s">
        <v>60</v>
      </c>
      <c r="D290" s="117" t="s">
        <v>61</v>
      </c>
      <c r="E290" s="117" t="s">
        <v>52</v>
      </c>
      <c r="F290" s="169" t="s">
        <v>129</v>
      </c>
      <c r="G290" s="170"/>
      <c r="H290" s="155">
        <v>12716500</v>
      </c>
      <c r="I290" s="155">
        <v>12716500</v>
      </c>
      <c r="J290" s="192">
        <v>12716500</v>
      </c>
      <c r="K290" s="193"/>
    </row>
    <row r="291" spans="1:11" ht="15" customHeight="1">
      <c r="A291" s="190" t="s">
        <v>128</v>
      </c>
      <c r="B291" s="191"/>
      <c r="C291" s="117" t="s">
        <v>60</v>
      </c>
      <c r="D291" s="117" t="s">
        <v>61</v>
      </c>
      <c r="E291" s="117" t="s">
        <v>52</v>
      </c>
      <c r="F291" s="169" t="s">
        <v>127</v>
      </c>
      <c r="G291" s="170"/>
      <c r="H291" s="155">
        <v>60000</v>
      </c>
      <c r="I291" s="155">
        <v>60000</v>
      </c>
      <c r="J291" s="192">
        <v>60000</v>
      </c>
      <c r="K291" s="193"/>
    </row>
    <row r="292" spans="1:11" ht="23.25" customHeight="1">
      <c r="A292" s="190" t="s">
        <v>107</v>
      </c>
      <c r="B292" s="191"/>
      <c r="C292" s="117" t="s">
        <v>60</v>
      </c>
      <c r="D292" s="117" t="s">
        <v>61</v>
      </c>
      <c r="E292" s="117" t="s">
        <v>52</v>
      </c>
      <c r="F292" s="169" t="s">
        <v>127</v>
      </c>
      <c r="G292" s="169" t="s">
        <v>106</v>
      </c>
      <c r="H292" s="155">
        <v>60000</v>
      </c>
      <c r="I292" s="155">
        <v>60000</v>
      </c>
      <c r="J292" s="192">
        <v>60000</v>
      </c>
      <c r="K292" s="193"/>
    </row>
    <row r="293" spans="1:11" ht="23.25" customHeight="1">
      <c r="A293" s="190" t="s">
        <v>105</v>
      </c>
      <c r="B293" s="191"/>
      <c r="C293" s="117" t="s">
        <v>60</v>
      </c>
      <c r="D293" s="117" t="s">
        <v>61</v>
      </c>
      <c r="E293" s="117" t="s">
        <v>52</v>
      </c>
      <c r="F293" s="169" t="s">
        <v>127</v>
      </c>
      <c r="G293" s="169" t="s">
        <v>104</v>
      </c>
      <c r="H293" s="155">
        <v>60000</v>
      </c>
      <c r="I293" s="155">
        <v>60000</v>
      </c>
      <c r="J293" s="192">
        <v>60000</v>
      </c>
      <c r="K293" s="193"/>
    </row>
    <row r="294" spans="1:11" ht="34.5" customHeight="1">
      <c r="A294" s="190" t="s">
        <v>858</v>
      </c>
      <c r="B294" s="191"/>
      <c r="C294" s="117" t="s">
        <v>60</v>
      </c>
      <c r="D294" s="117" t="s">
        <v>61</v>
      </c>
      <c r="E294" s="117" t="s">
        <v>52</v>
      </c>
      <c r="F294" s="169" t="s">
        <v>859</v>
      </c>
      <c r="G294" s="170"/>
      <c r="H294" s="155">
        <v>12656500</v>
      </c>
      <c r="I294" s="155">
        <v>12656500</v>
      </c>
      <c r="J294" s="192">
        <v>12656500</v>
      </c>
      <c r="K294" s="193"/>
    </row>
    <row r="295" spans="1:11" ht="45.75" customHeight="1">
      <c r="A295" s="190" t="s">
        <v>111</v>
      </c>
      <c r="B295" s="191"/>
      <c r="C295" s="117" t="s">
        <v>60</v>
      </c>
      <c r="D295" s="117" t="s">
        <v>61</v>
      </c>
      <c r="E295" s="117" t="s">
        <v>52</v>
      </c>
      <c r="F295" s="169" t="s">
        <v>859</v>
      </c>
      <c r="G295" s="169" t="s">
        <v>110</v>
      </c>
      <c r="H295" s="155">
        <v>12354500</v>
      </c>
      <c r="I295" s="155">
        <v>12354500</v>
      </c>
      <c r="J295" s="192">
        <v>12354500</v>
      </c>
      <c r="K295" s="193"/>
    </row>
    <row r="296" spans="1:11" ht="15" customHeight="1">
      <c r="A296" s="190" t="s">
        <v>109</v>
      </c>
      <c r="B296" s="191"/>
      <c r="C296" s="117" t="s">
        <v>60</v>
      </c>
      <c r="D296" s="117" t="s">
        <v>61</v>
      </c>
      <c r="E296" s="117" t="s">
        <v>52</v>
      </c>
      <c r="F296" s="169" t="s">
        <v>859</v>
      </c>
      <c r="G296" s="169" t="s">
        <v>108</v>
      </c>
      <c r="H296" s="155">
        <v>12354500</v>
      </c>
      <c r="I296" s="155">
        <v>12354500</v>
      </c>
      <c r="J296" s="192">
        <v>12354500</v>
      </c>
      <c r="K296" s="193"/>
    </row>
    <row r="297" spans="1:11" ht="23.25" customHeight="1">
      <c r="A297" s="190" t="s">
        <v>107</v>
      </c>
      <c r="B297" s="191"/>
      <c r="C297" s="117" t="s">
        <v>60</v>
      </c>
      <c r="D297" s="117" t="s">
        <v>61</v>
      </c>
      <c r="E297" s="117" t="s">
        <v>52</v>
      </c>
      <c r="F297" s="169" t="s">
        <v>859</v>
      </c>
      <c r="G297" s="169" t="s">
        <v>106</v>
      </c>
      <c r="H297" s="155">
        <v>302000</v>
      </c>
      <c r="I297" s="155">
        <v>302000</v>
      </c>
      <c r="J297" s="192">
        <v>302000</v>
      </c>
      <c r="K297" s="193"/>
    </row>
    <row r="298" spans="1:11" ht="23.25" customHeight="1">
      <c r="A298" s="190" t="s">
        <v>105</v>
      </c>
      <c r="B298" s="191"/>
      <c r="C298" s="117" t="s">
        <v>60</v>
      </c>
      <c r="D298" s="117" t="s">
        <v>61</v>
      </c>
      <c r="E298" s="117" t="s">
        <v>52</v>
      </c>
      <c r="F298" s="169" t="s">
        <v>859</v>
      </c>
      <c r="G298" s="169" t="s">
        <v>104</v>
      </c>
      <c r="H298" s="155">
        <v>302000</v>
      </c>
      <c r="I298" s="155">
        <v>302000</v>
      </c>
      <c r="J298" s="192">
        <v>302000</v>
      </c>
      <c r="K298" s="193"/>
    </row>
    <row r="299" spans="1:11" ht="34.5" customHeight="1">
      <c r="A299" s="194" t="s">
        <v>175</v>
      </c>
      <c r="B299" s="195"/>
      <c r="C299" s="117" t="s">
        <v>60</v>
      </c>
      <c r="D299" s="117" t="s">
        <v>61</v>
      </c>
      <c r="E299" s="117" t="s">
        <v>52</v>
      </c>
      <c r="F299" s="117" t="s">
        <v>174</v>
      </c>
      <c r="G299" s="117"/>
      <c r="H299" s="155">
        <v>8000000</v>
      </c>
      <c r="I299" s="155">
        <v>8000000</v>
      </c>
      <c r="J299" s="192">
        <v>8000000</v>
      </c>
      <c r="K299" s="193"/>
    </row>
    <row r="300" spans="1:11" ht="15" customHeight="1">
      <c r="A300" s="190" t="s">
        <v>173</v>
      </c>
      <c r="B300" s="191"/>
      <c r="C300" s="117" t="s">
        <v>60</v>
      </c>
      <c r="D300" s="117" t="s">
        <v>61</v>
      </c>
      <c r="E300" s="117" t="s">
        <v>52</v>
      </c>
      <c r="F300" s="169" t="s">
        <v>172</v>
      </c>
      <c r="G300" s="169"/>
      <c r="H300" s="155">
        <v>8000000</v>
      </c>
      <c r="I300" s="155">
        <v>8000000</v>
      </c>
      <c r="J300" s="192">
        <v>8000000</v>
      </c>
      <c r="K300" s="193"/>
    </row>
    <row r="301" spans="1:11" ht="68.25" customHeight="1">
      <c r="A301" s="190" t="s">
        <v>890</v>
      </c>
      <c r="B301" s="191"/>
      <c r="C301" s="117" t="s">
        <v>60</v>
      </c>
      <c r="D301" s="117" t="s">
        <v>61</v>
      </c>
      <c r="E301" s="117" t="s">
        <v>52</v>
      </c>
      <c r="F301" s="169" t="s">
        <v>891</v>
      </c>
      <c r="G301" s="170"/>
      <c r="H301" s="155">
        <v>8000000</v>
      </c>
      <c r="I301" s="155">
        <v>8000000</v>
      </c>
      <c r="J301" s="192">
        <v>8000000</v>
      </c>
      <c r="K301" s="193"/>
    </row>
    <row r="302" spans="1:11" ht="34.5" customHeight="1">
      <c r="A302" s="190" t="s">
        <v>892</v>
      </c>
      <c r="B302" s="191"/>
      <c r="C302" s="117" t="s">
        <v>60</v>
      </c>
      <c r="D302" s="117" t="s">
        <v>61</v>
      </c>
      <c r="E302" s="117" t="s">
        <v>52</v>
      </c>
      <c r="F302" s="169" t="s">
        <v>893</v>
      </c>
      <c r="G302" s="170"/>
      <c r="H302" s="155">
        <v>8000000</v>
      </c>
      <c r="I302" s="155">
        <v>8000000</v>
      </c>
      <c r="J302" s="192">
        <v>8000000</v>
      </c>
      <c r="K302" s="193"/>
    </row>
    <row r="303" spans="1:11" ht="23.25" customHeight="1">
      <c r="A303" s="190" t="s">
        <v>107</v>
      </c>
      <c r="B303" s="191"/>
      <c r="C303" s="117" t="s">
        <v>60</v>
      </c>
      <c r="D303" s="117" t="s">
        <v>61</v>
      </c>
      <c r="E303" s="117" t="s">
        <v>52</v>
      </c>
      <c r="F303" s="169" t="s">
        <v>893</v>
      </c>
      <c r="G303" s="169" t="s">
        <v>106</v>
      </c>
      <c r="H303" s="155">
        <v>8000000</v>
      </c>
      <c r="I303" s="155">
        <v>8000000</v>
      </c>
      <c r="J303" s="192">
        <v>8000000</v>
      </c>
      <c r="K303" s="193"/>
    </row>
    <row r="304" spans="1:11" ht="23.25" customHeight="1">
      <c r="A304" s="190" t="s">
        <v>105</v>
      </c>
      <c r="B304" s="191"/>
      <c r="C304" s="117" t="s">
        <v>60</v>
      </c>
      <c r="D304" s="117" t="s">
        <v>61</v>
      </c>
      <c r="E304" s="117" t="s">
        <v>52</v>
      </c>
      <c r="F304" s="169" t="s">
        <v>893</v>
      </c>
      <c r="G304" s="169" t="s">
        <v>104</v>
      </c>
      <c r="H304" s="155">
        <v>8000000</v>
      </c>
      <c r="I304" s="155">
        <v>8000000</v>
      </c>
      <c r="J304" s="192">
        <v>8000000</v>
      </c>
      <c r="K304" s="193"/>
    </row>
    <row r="305" spans="1:11" ht="15" customHeight="1">
      <c r="A305" s="194" t="s">
        <v>449</v>
      </c>
      <c r="B305" s="195"/>
      <c r="C305" s="117" t="s">
        <v>60</v>
      </c>
      <c r="D305" s="117" t="s">
        <v>61</v>
      </c>
      <c r="E305" s="117" t="s">
        <v>68</v>
      </c>
      <c r="F305" s="118"/>
      <c r="G305" s="118"/>
      <c r="H305" s="155">
        <v>7291000</v>
      </c>
      <c r="I305" s="155">
        <v>13186000</v>
      </c>
      <c r="J305" s="192">
        <v>13186000</v>
      </c>
      <c r="K305" s="193"/>
    </row>
    <row r="306" spans="1:11" ht="15" customHeight="1">
      <c r="A306" s="194" t="s">
        <v>448</v>
      </c>
      <c r="B306" s="195"/>
      <c r="C306" s="117" t="s">
        <v>60</v>
      </c>
      <c r="D306" s="117" t="s">
        <v>61</v>
      </c>
      <c r="E306" s="117" t="s">
        <v>68</v>
      </c>
      <c r="F306" s="117" t="s">
        <v>447</v>
      </c>
      <c r="G306" s="117"/>
      <c r="H306" s="155">
        <v>7291000</v>
      </c>
      <c r="I306" s="155">
        <v>13186000</v>
      </c>
      <c r="J306" s="192">
        <v>13186000</v>
      </c>
      <c r="K306" s="193"/>
    </row>
    <row r="307" spans="1:11" ht="23.25" customHeight="1">
      <c r="A307" s="190" t="s">
        <v>446</v>
      </c>
      <c r="B307" s="191"/>
      <c r="C307" s="117" t="s">
        <v>60</v>
      </c>
      <c r="D307" s="117" t="s">
        <v>61</v>
      </c>
      <c r="E307" s="117" t="s">
        <v>68</v>
      </c>
      <c r="F307" s="169" t="s">
        <v>445</v>
      </c>
      <c r="G307" s="169"/>
      <c r="H307" s="155">
        <v>0</v>
      </c>
      <c r="I307" s="155">
        <v>1100000</v>
      </c>
      <c r="J307" s="192">
        <v>1100000</v>
      </c>
      <c r="K307" s="193"/>
    </row>
    <row r="308" spans="1:11" ht="34.5" customHeight="1">
      <c r="A308" s="190" t="s">
        <v>894</v>
      </c>
      <c r="B308" s="191"/>
      <c r="C308" s="117" t="s">
        <v>60</v>
      </c>
      <c r="D308" s="117" t="s">
        <v>61</v>
      </c>
      <c r="E308" s="117" t="s">
        <v>68</v>
      </c>
      <c r="F308" s="169" t="s">
        <v>895</v>
      </c>
      <c r="G308" s="170"/>
      <c r="H308" s="155">
        <v>0</v>
      </c>
      <c r="I308" s="155">
        <v>1100000</v>
      </c>
      <c r="J308" s="192">
        <v>1100000</v>
      </c>
      <c r="K308" s="193"/>
    </row>
    <row r="309" spans="1:11" ht="23.25" customHeight="1">
      <c r="A309" s="190" t="s">
        <v>444</v>
      </c>
      <c r="B309" s="191"/>
      <c r="C309" s="117" t="s">
        <v>60</v>
      </c>
      <c r="D309" s="117" t="s">
        <v>61</v>
      </c>
      <c r="E309" s="117" t="s">
        <v>68</v>
      </c>
      <c r="F309" s="169" t="s">
        <v>896</v>
      </c>
      <c r="G309" s="170"/>
      <c r="H309" s="155">
        <v>0</v>
      </c>
      <c r="I309" s="155">
        <v>1100000</v>
      </c>
      <c r="J309" s="192">
        <v>1100000</v>
      </c>
      <c r="K309" s="193"/>
    </row>
    <row r="310" spans="1:11" ht="23.25" customHeight="1">
      <c r="A310" s="190" t="s">
        <v>107</v>
      </c>
      <c r="B310" s="191"/>
      <c r="C310" s="117" t="s">
        <v>60</v>
      </c>
      <c r="D310" s="117" t="s">
        <v>61</v>
      </c>
      <c r="E310" s="117" t="s">
        <v>68</v>
      </c>
      <c r="F310" s="169" t="s">
        <v>896</v>
      </c>
      <c r="G310" s="169" t="s">
        <v>106</v>
      </c>
      <c r="H310" s="155">
        <v>0</v>
      </c>
      <c r="I310" s="155">
        <v>1100000</v>
      </c>
      <c r="J310" s="192">
        <v>1100000</v>
      </c>
      <c r="K310" s="193"/>
    </row>
    <row r="311" spans="1:11" ht="23.25" customHeight="1">
      <c r="A311" s="190" t="s">
        <v>105</v>
      </c>
      <c r="B311" s="191"/>
      <c r="C311" s="117" t="s">
        <v>60</v>
      </c>
      <c r="D311" s="117" t="s">
        <v>61</v>
      </c>
      <c r="E311" s="117" t="s">
        <v>68</v>
      </c>
      <c r="F311" s="169" t="s">
        <v>896</v>
      </c>
      <c r="G311" s="169" t="s">
        <v>104</v>
      </c>
      <c r="H311" s="155">
        <v>0</v>
      </c>
      <c r="I311" s="155">
        <v>1100000</v>
      </c>
      <c r="J311" s="192">
        <v>1100000</v>
      </c>
      <c r="K311" s="193"/>
    </row>
    <row r="312" spans="1:11" ht="23.25" customHeight="1">
      <c r="A312" s="190" t="s">
        <v>897</v>
      </c>
      <c r="B312" s="191"/>
      <c r="C312" s="117" t="s">
        <v>60</v>
      </c>
      <c r="D312" s="117" t="s">
        <v>61</v>
      </c>
      <c r="E312" s="117" t="s">
        <v>68</v>
      </c>
      <c r="F312" s="169" t="s">
        <v>443</v>
      </c>
      <c r="G312" s="169"/>
      <c r="H312" s="155">
        <v>4000000</v>
      </c>
      <c r="I312" s="155">
        <v>8690000</v>
      </c>
      <c r="J312" s="192">
        <v>8690000</v>
      </c>
      <c r="K312" s="193"/>
    </row>
    <row r="313" spans="1:11" ht="23.25" customHeight="1">
      <c r="A313" s="190" t="s">
        <v>690</v>
      </c>
      <c r="B313" s="191"/>
      <c r="C313" s="117" t="s">
        <v>60</v>
      </c>
      <c r="D313" s="117" t="s">
        <v>61</v>
      </c>
      <c r="E313" s="117" t="s">
        <v>68</v>
      </c>
      <c r="F313" s="169" t="s">
        <v>442</v>
      </c>
      <c r="G313" s="170"/>
      <c r="H313" s="155">
        <v>4000000</v>
      </c>
      <c r="I313" s="155">
        <v>8690000</v>
      </c>
      <c r="J313" s="192">
        <v>8690000</v>
      </c>
      <c r="K313" s="193"/>
    </row>
    <row r="314" spans="1:11" ht="23.25" customHeight="1">
      <c r="A314" s="190" t="s">
        <v>441</v>
      </c>
      <c r="B314" s="191"/>
      <c r="C314" s="117" t="s">
        <v>60</v>
      </c>
      <c r="D314" s="117" t="s">
        <v>61</v>
      </c>
      <c r="E314" s="117" t="s">
        <v>68</v>
      </c>
      <c r="F314" s="169" t="s">
        <v>440</v>
      </c>
      <c r="G314" s="170"/>
      <c r="H314" s="155">
        <v>4000000</v>
      </c>
      <c r="I314" s="155">
        <v>8690000</v>
      </c>
      <c r="J314" s="192">
        <v>8690000</v>
      </c>
      <c r="K314" s="193"/>
    </row>
    <row r="315" spans="1:11" ht="23.25" customHeight="1">
      <c r="A315" s="190" t="s">
        <v>107</v>
      </c>
      <c r="B315" s="191"/>
      <c r="C315" s="117" t="s">
        <v>60</v>
      </c>
      <c r="D315" s="117" t="s">
        <v>61</v>
      </c>
      <c r="E315" s="117" t="s">
        <v>68</v>
      </c>
      <c r="F315" s="169" t="s">
        <v>440</v>
      </c>
      <c r="G315" s="169" t="s">
        <v>106</v>
      </c>
      <c r="H315" s="155">
        <v>4000000</v>
      </c>
      <c r="I315" s="155">
        <v>8690000</v>
      </c>
      <c r="J315" s="192">
        <v>8690000</v>
      </c>
      <c r="K315" s="193"/>
    </row>
    <row r="316" spans="1:11" ht="23.25" customHeight="1">
      <c r="A316" s="190" t="s">
        <v>105</v>
      </c>
      <c r="B316" s="191"/>
      <c r="C316" s="117" t="s">
        <v>60</v>
      </c>
      <c r="D316" s="117" t="s">
        <v>61</v>
      </c>
      <c r="E316" s="117" t="s">
        <v>68</v>
      </c>
      <c r="F316" s="169" t="s">
        <v>440</v>
      </c>
      <c r="G316" s="169" t="s">
        <v>104</v>
      </c>
      <c r="H316" s="155">
        <v>4000000</v>
      </c>
      <c r="I316" s="155">
        <v>8690000</v>
      </c>
      <c r="J316" s="192">
        <v>8690000</v>
      </c>
      <c r="K316" s="193"/>
    </row>
    <row r="317" spans="1:11" ht="34.5" customHeight="1">
      <c r="A317" s="190" t="s">
        <v>833</v>
      </c>
      <c r="B317" s="191"/>
      <c r="C317" s="117" t="s">
        <v>60</v>
      </c>
      <c r="D317" s="117" t="s">
        <v>61</v>
      </c>
      <c r="E317" s="117" t="s">
        <v>68</v>
      </c>
      <c r="F317" s="169" t="s">
        <v>439</v>
      </c>
      <c r="G317" s="169"/>
      <c r="H317" s="155">
        <v>3291000</v>
      </c>
      <c r="I317" s="155">
        <v>3396000</v>
      </c>
      <c r="J317" s="192">
        <v>3396000</v>
      </c>
      <c r="K317" s="193"/>
    </row>
    <row r="318" spans="1:11" ht="23.25" customHeight="1">
      <c r="A318" s="190" t="s">
        <v>834</v>
      </c>
      <c r="B318" s="191"/>
      <c r="C318" s="117" t="s">
        <v>60</v>
      </c>
      <c r="D318" s="117" t="s">
        <v>61</v>
      </c>
      <c r="E318" s="117" t="s">
        <v>68</v>
      </c>
      <c r="F318" s="169" t="s">
        <v>438</v>
      </c>
      <c r="G318" s="170"/>
      <c r="H318" s="155">
        <v>3291000</v>
      </c>
      <c r="I318" s="155">
        <v>3396000</v>
      </c>
      <c r="J318" s="192">
        <v>3396000</v>
      </c>
      <c r="K318" s="193"/>
    </row>
    <row r="319" spans="1:11" ht="34.5" customHeight="1">
      <c r="A319" s="190" t="s">
        <v>835</v>
      </c>
      <c r="B319" s="191"/>
      <c r="C319" s="117" t="s">
        <v>60</v>
      </c>
      <c r="D319" s="117" t="s">
        <v>61</v>
      </c>
      <c r="E319" s="117" t="s">
        <v>68</v>
      </c>
      <c r="F319" s="169" t="s">
        <v>437</v>
      </c>
      <c r="G319" s="170"/>
      <c r="H319" s="155">
        <v>3191000</v>
      </c>
      <c r="I319" s="155">
        <v>3191000</v>
      </c>
      <c r="J319" s="192">
        <v>3191000</v>
      </c>
      <c r="K319" s="193"/>
    </row>
    <row r="320" spans="1:11" ht="23.25" customHeight="1">
      <c r="A320" s="190" t="s">
        <v>107</v>
      </c>
      <c r="B320" s="191"/>
      <c r="C320" s="117" t="s">
        <v>60</v>
      </c>
      <c r="D320" s="117" t="s">
        <v>61</v>
      </c>
      <c r="E320" s="117" t="s">
        <v>68</v>
      </c>
      <c r="F320" s="169" t="s">
        <v>437</v>
      </c>
      <c r="G320" s="169" t="s">
        <v>106</v>
      </c>
      <c r="H320" s="155">
        <v>3191000</v>
      </c>
      <c r="I320" s="155">
        <v>3191000</v>
      </c>
      <c r="J320" s="192">
        <v>3191000</v>
      </c>
      <c r="K320" s="193"/>
    </row>
    <row r="321" spans="1:11" ht="23.25" customHeight="1">
      <c r="A321" s="190" t="s">
        <v>105</v>
      </c>
      <c r="B321" s="191"/>
      <c r="C321" s="117" t="s">
        <v>60</v>
      </c>
      <c r="D321" s="117" t="s">
        <v>61</v>
      </c>
      <c r="E321" s="117" t="s">
        <v>68</v>
      </c>
      <c r="F321" s="169" t="s">
        <v>437</v>
      </c>
      <c r="G321" s="169" t="s">
        <v>104</v>
      </c>
      <c r="H321" s="155">
        <v>3191000</v>
      </c>
      <c r="I321" s="155">
        <v>3191000</v>
      </c>
      <c r="J321" s="192">
        <v>3191000</v>
      </c>
      <c r="K321" s="193"/>
    </row>
    <row r="322" spans="1:11" ht="45.75" customHeight="1">
      <c r="A322" s="190" t="s">
        <v>898</v>
      </c>
      <c r="B322" s="191"/>
      <c r="C322" s="117" t="s">
        <v>60</v>
      </c>
      <c r="D322" s="117" t="s">
        <v>61</v>
      </c>
      <c r="E322" s="117" t="s">
        <v>68</v>
      </c>
      <c r="F322" s="169" t="s">
        <v>653</v>
      </c>
      <c r="G322" s="170"/>
      <c r="H322" s="155">
        <v>100000</v>
      </c>
      <c r="I322" s="155">
        <v>205000</v>
      </c>
      <c r="J322" s="192">
        <v>205000</v>
      </c>
      <c r="K322" s="193"/>
    </row>
    <row r="323" spans="1:11" ht="23.25" customHeight="1">
      <c r="A323" s="190" t="s">
        <v>107</v>
      </c>
      <c r="B323" s="191"/>
      <c r="C323" s="117" t="s">
        <v>60</v>
      </c>
      <c r="D323" s="117" t="s">
        <v>61</v>
      </c>
      <c r="E323" s="117" t="s">
        <v>68</v>
      </c>
      <c r="F323" s="169" t="s">
        <v>653</v>
      </c>
      <c r="G323" s="169" t="s">
        <v>106</v>
      </c>
      <c r="H323" s="155">
        <v>100000</v>
      </c>
      <c r="I323" s="155">
        <v>205000</v>
      </c>
      <c r="J323" s="192">
        <v>205000</v>
      </c>
      <c r="K323" s="193"/>
    </row>
    <row r="324" spans="1:11" ht="23.25" customHeight="1">
      <c r="A324" s="190" t="s">
        <v>105</v>
      </c>
      <c r="B324" s="191"/>
      <c r="C324" s="117" t="s">
        <v>60</v>
      </c>
      <c r="D324" s="117" t="s">
        <v>61</v>
      </c>
      <c r="E324" s="117" t="s">
        <v>68</v>
      </c>
      <c r="F324" s="169" t="s">
        <v>653</v>
      </c>
      <c r="G324" s="169" t="s">
        <v>104</v>
      </c>
      <c r="H324" s="155">
        <v>100000</v>
      </c>
      <c r="I324" s="155">
        <v>205000</v>
      </c>
      <c r="J324" s="192">
        <v>205000</v>
      </c>
      <c r="K324" s="193"/>
    </row>
    <row r="325" spans="1:11" ht="15" customHeight="1">
      <c r="A325" s="194" t="s">
        <v>436</v>
      </c>
      <c r="B325" s="195"/>
      <c r="C325" s="117" t="s">
        <v>60</v>
      </c>
      <c r="D325" s="117" t="s">
        <v>61</v>
      </c>
      <c r="E325" s="117" t="s">
        <v>137</v>
      </c>
      <c r="F325" s="118"/>
      <c r="G325" s="118"/>
      <c r="H325" s="155">
        <v>58385800</v>
      </c>
      <c r="I325" s="155">
        <v>56759200</v>
      </c>
      <c r="J325" s="192">
        <v>53702300</v>
      </c>
      <c r="K325" s="193"/>
    </row>
    <row r="326" spans="1:11" ht="23.25" customHeight="1">
      <c r="A326" s="194" t="s">
        <v>427</v>
      </c>
      <c r="B326" s="195"/>
      <c r="C326" s="117" t="s">
        <v>60</v>
      </c>
      <c r="D326" s="117" t="s">
        <v>61</v>
      </c>
      <c r="E326" s="117" t="s">
        <v>137</v>
      </c>
      <c r="F326" s="117" t="s">
        <v>426</v>
      </c>
      <c r="G326" s="117"/>
      <c r="H326" s="155">
        <v>58385800</v>
      </c>
      <c r="I326" s="155">
        <v>56759200</v>
      </c>
      <c r="J326" s="192">
        <v>53702300</v>
      </c>
      <c r="K326" s="193"/>
    </row>
    <row r="327" spans="1:11" ht="15" customHeight="1">
      <c r="A327" s="190" t="s">
        <v>435</v>
      </c>
      <c r="B327" s="191"/>
      <c r="C327" s="117" t="s">
        <v>60</v>
      </c>
      <c r="D327" s="117" t="s">
        <v>61</v>
      </c>
      <c r="E327" s="117" t="s">
        <v>137</v>
      </c>
      <c r="F327" s="169" t="s">
        <v>434</v>
      </c>
      <c r="G327" s="169"/>
      <c r="H327" s="155">
        <v>58385800</v>
      </c>
      <c r="I327" s="155">
        <v>56759200</v>
      </c>
      <c r="J327" s="192">
        <v>53702300</v>
      </c>
      <c r="K327" s="193"/>
    </row>
    <row r="328" spans="1:11" ht="23.25" customHeight="1">
      <c r="A328" s="190" t="s">
        <v>691</v>
      </c>
      <c r="B328" s="191"/>
      <c r="C328" s="117" t="s">
        <v>60</v>
      </c>
      <c r="D328" s="117" t="s">
        <v>61</v>
      </c>
      <c r="E328" s="117" t="s">
        <v>137</v>
      </c>
      <c r="F328" s="169" t="s">
        <v>433</v>
      </c>
      <c r="G328" s="170"/>
      <c r="H328" s="155">
        <v>58385800</v>
      </c>
      <c r="I328" s="155">
        <v>56759200</v>
      </c>
      <c r="J328" s="192">
        <v>53702300</v>
      </c>
      <c r="K328" s="193"/>
    </row>
    <row r="329" spans="1:11" ht="45.75" customHeight="1">
      <c r="A329" s="190" t="s">
        <v>432</v>
      </c>
      <c r="B329" s="191"/>
      <c r="C329" s="117" t="s">
        <v>60</v>
      </c>
      <c r="D329" s="117" t="s">
        <v>61</v>
      </c>
      <c r="E329" s="117" t="s">
        <v>137</v>
      </c>
      <c r="F329" s="169" t="s">
        <v>431</v>
      </c>
      <c r="G329" s="170"/>
      <c r="H329" s="155">
        <v>8000000</v>
      </c>
      <c r="I329" s="155">
        <v>6000000</v>
      </c>
      <c r="J329" s="192">
        <v>6000000</v>
      </c>
      <c r="K329" s="193"/>
    </row>
    <row r="330" spans="1:11" ht="23.25" customHeight="1">
      <c r="A330" s="190" t="s">
        <v>107</v>
      </c>
      <c r="B330" s="191"/>
      <c r="C330" s="117" t="s">
        <v>60</v>
      </c>
      <c r="D330" s="117" t="s">
        <v>61</v>
      </c>
      <c r="E330" s="117" t="s">
        <v>137</v>
      </c>
      <c r="F330" s="169" t="s">
        <v>431</v>
      </c>
      <c r="G330" s="169" t="s">
        <v>106</v>
      </c>
      <c r="H330" s="155">
        <v>8000000</v>
      </c>
      <c r="I330" s="155">
        <v>6000000</v>
      </c>
      <c r="J330" s="192">
        <v>6000000</v>
      </c>
      <c r="K330" s="193"/>
    </row>
    <row r="331" spans="1:11" ht="23.25" customHeight="1">
      <c r="A331" s="190" t="s">
        <v>105</v>
      </c>
      <c r="B331" s="191"/>
      <c r="C331" s="117" t="s">
        <v>60</v>
      </c>
      <c r="D331" s="117" t="s">
        <v>61</v>
      </c>
      <c r="E331" s="117" t="s">
        <v>137</v>
      </c>
      <c r="F331" s="169" t="s">
        <v>431</v>
      </c>
      <c r="G331" s="169" t="s">
        <v>104</v>
      </c>
      <c r="H331" s="155">
        <v>8000000</v>
      </c>
      <c r="I331" s="155">
        <v>6000000</v>
      </c>
      <c r="J331" s="192">
        <v>6000000</v>
      </c>
      <c r="K331" s="193"/>
    </row>
    <row r="332" spans="1:11" ht="45.75" customHeight="1">
      <c r="A332" s="190" t="s">
        <v>654</v>
      </c>
      <c r="B332" s="191"/>
      <c r="C332" s="117" t="s">
        <v>60</v>
      </c>
      <c r="D332" s="117" t="s">
        <v>61</v>
      </c>
      <c r="E332" s="117" t="s">
        <v>137</v>
      </c>
      <c r="F332" s="169" t="s">
        <v>655</v>
      </c>
      <c r="G332" s="170"/>
      <c r="H332" s="155">
        <v>30809800</v>
      </c>
      <c r="I332" s="155">
        <v>36594200</v>
      </c>
      <c r="J332" s="192">
        <v>40413300</v>
      </c>
      <c r="K332" s="193"/>
    </row>
    <row r="333" spans="1:11" ht="23.25" customHeight="1">
      <c r="A333" s="190" t="s">
        <v>107</v>
      </c>
      <c r="B333" s="191"/>
      <c r="C333" s="117" t="s">
        <v>60</v>
      </c>
      <c r="D333" s="117" t="s">
        <v>61</v>
      </c>
      <c r="E333" s="117" t="s">
        <v>137</v>
      </c>
      <c r="F333" s="169" t="s">
        <v>655</v>
      </c>
      <c r="G333" s="169" t="s">
        <v>106</v>
      </c>
      <c r="H333" s="155">
        <v>30809800</v>
      </c>
      <c r="I333" s="155">
        <v>36594200</v>
      </c>
      <c r="J333" s="192">
        <v>40413300</v>
      </c>
      <c r="K333" s="193"/>
    </row>
    <row r="334" spans="1:11" ht="23.25" customHeight="1">
      <c r="A334" s="190" t="s">
        <v>105</v>
      </c>
      <c r="B334" s="191"/>
      <c r="C334" s="117" t="s">
        <v>60</v>
      </c>
      <c r="D334" s="117" t="s">
        <v>61</v>
      </c>
      <c r="E334" s="117" t="s">
        <v>137</v>
      </c>
      <c r="F334" s="169" t="s">
        <v>655</v>
      </c>
      <c r="G334" s="169" t="s">
        <v>104</v>
      </c>
      <c r="H334" s="155">
        <v>30809800</v>
      </c>
      <c r="I334" s="155">
        <v>36594200</v>
      </c>
      <c r="J334" s="192">
        <v>40413300</v>
      </c>
      <c r="K334" s="193"/>
    </row>
    <row r="335" spans="1:11" ht="34.5" customHeight="1">
      <c r="A335" s="190" t="s">
        <v>430</v>
      </c>
      <c r="B335" s="191"/>
      <c r="C335" s="117" t="s">
        <v>60</v>
      </c>
      <c r="D335" s="117" t="s">
        <v>61</v>
      </c>
      <c r="E335" s="117" t="s">
        <v>137</v>
      </c>
      <c r="F335" s="169" t="s">
        <v>429</v>
      </c>
      <c r="G335" s="170"/>
      <c r="H335" s="155">
        <v>19576000</v>
      </c>
      <c r="I335" s="155">
        <v>14165000</v>
      </c>
      <c r="J335" s="192">
        <v>7289000</v>
      </c>
      <c r="K335" s="193"/>
    </row>
    <row r="336" spans="1:11" ht="23.25" customHeight="1">
      <c r="A336" s="190" t="s">
        <v>107</v>
      </c>
      <c r="B336" s="191"/>
      <c r="C336" s="117" t="s">
        <v>60</v>
      </c>
      <c r="D336" s="117" t="s">
        <v>61</v>
      </c>
      <c r="E336" s="117" t="s">
        <v>137</v>
      </c>
      <c r="F336" s="169" t="s">
        <v>429</v>
      </c>
      <c r="G336" s="169" t="s">
        <v>106</v>
      </c>
      <c r="H336" s="155">
        <v>19576000</v>
      </c>
      <c r="I336" s="155">
        <v>14165000</v>
      </c>
      <c r="J336" s="192">
        <v>7289000</v>
      </c>
      <c r="K336" s="193"/>
    </row>
    <row r="337" spans="1:11" ht="23.25" customHeight="1">
      <c r="A337" s="190" t="s">
        <v>105</v>
      </c>
      <c r="B337" s="191"/>
      <c r="C337" s="117" t="s">
        <v>60</v>
      </c>
      <c r="D337" s="117" t="s">
        <v>61</v>
      </c>
      <c r="E337" s="117" t="s">
        <v>137</v>
      </c>
      <c r="F337" s="169" t="s">
        <v>429</v>
      </c>
      <c r="G337" s="169" t="s">
        <v>104</v>
      </c>
      <c r="H337" s="155">
        <v>19576000</v>
      </c>
      <c r="I337" s="155">
        <v>14165000</v>
      </c>
      <c r="J337" s="192">
        <v>7289000</v>
      </c>
      <c r="K337" s="193"/>
    </row>
    <row r="338" spans="1:11" ht="15" customHeight="1">
      <c r="A338" s="194" t="s">
        <v>428</v>
      </c>
      <c r="B338" s="195"/>
      <c r="C338" s="117" t="s">
        <v>60</v>
      </c>
      <c r="D338" s="117" t="s">
        <v>61</v>
      </c>
      <c r="E338" s="117" t="s">
        <v>187</v>
      </c>
      <c r="F338" s="118"/>
      <c r="G338" s="118"/>
      <c r="H338" s="155">
        <v>1123844040</v>
      </c>
      <c r="I338" s="155">
        <v>909903000</v>
      </c>
      <c r="J338" s="192">
        <v>918719000</v>
      </c>
      <c r="K338" s="193"/>
    </row>
    <row r="339" spans="1:11" ht="23.25" customHeight="1">
      <c r="A339" s="194" t="s">
        <v>427</v>
      </c>
      <c r="B339" s="195"/>
      <c r="C339" s="117" t="s">
        <v>60</v>
      </c>
      <c r="D339" s="117" t="s">
        <v>61</v>
      </c>
      <c r="E339" s="117" t="s">
        <v>187</v>
      </c>
      <c r="F339" s="117" t="s">
        <v>426</v>
      </c>
      <c r="G339" s="117"/>
      <c r="H339" s="155">
        <v>1120039320</v>
      </c>
      <c r="I339" s="155">
        <v>909903000</v>
      </c>
      <c r="J339" s="192">
        <v>918719000</v>
      </c>
      <c r="K339" s="193"/>
    </row>
    <row r="340" spans="1:11" ht="15" customHeight="1">
      <c r="A340" s="190" t="s">
        <v>425</v>
      </c>
      <c r="B340" s="191"/>
      <c r="C340" s="117" t="s">
        <v>60</v>
      </c>
      <c r="D340" s="117" t="s">
        <v>61</v>
      </c>
      <c r="E340" s="117" t="s">
        <v>187</v>
      </c>
      <c r="F340" s="169" t="s">
        <v>424</v>
      </c>
      <c r="G340" s="169"/>
      <c r="H340" s="155">
        <v>1083698815</v>
      </c>
      <c r="I340" s="155">
        <v>874159000</v>
      </c>
      <c r="J340" s="192">
        <v>882975000</v>
      </c>
      <c r="K340" s="193"/>
    </row>
    <row r="341" spans="1:11" ht="23.25" customHeight="1">
      <c r="A341" s="190" t="s">
        <v>752</v>
      </c>
      <c r="B341" s="191"/>
      <c r="C341" s="117" t="s">
        <v>60</v>
      </c>
      <c r="D341" s="117" t="s">
        <v>61</v>
      </c>
      <c r="E341" s="117" t="s">
        <v>187</v>
      </c>
      <c r="F341" s="169" t="s">
        <v>753</v>
      </c>
      <c r="G341" s="170"/>
      <c r="H341" s="155">
        <v>43108640.619999997</v>
      </c>
      <c r="I341" s="155">
        <v>0</v>
      </c>
      <c r="J341" s="192">
        <v>0</v>
      </c>
      <c r="K341" s="193"/>
    </row>
    <row r="342" spans="1:11" ht="34.5" customHeight="1">
      <c r="A342" s="190" t="s">
        <v>899</v>
      </c>
      <c r="B342" s="191"/>
      <c r="C342" s="117" t="s">
        <v>60</v>
      </c>
      <c r="D342" s="117" t="s">
        <v>61</v>
      </c>
      <c r="E342" s="117" t="s">
        <v>187</v>
      </c>
      <c r="F342" s="169" t="s">
        <v>900</v>
      </c>
      <c r="G342" s="170"/>
      <c r="H342" s="155">
        <v>43108640.619999997</v>
      </c>
      <c r="I342" s="155">
        <v>0</v>
      </c>
      <c r="J342" s="192">
        <v>0</v>
      </c>
      <c r="K342" s="193"/>
    </row>
    <row r="343" spans="1:11" ht="23.25" customHeight="1">
      <c r="A343" s="190" t="s">
        <v>107</v>
      </c>
      <c r="B343" s="191"/>
      <c r="C343" s="117" t="s">
        <v>60</v>
      </c>
      <c r="D343" s="117" t="s">
        <v>61</v>
      </c>
      <c r="E343" s="117" t="s">
        <v>187</v>
      </c>
      <c r="F343" s="169" t="s">
        <v>900</v>
      </c>
      <c r="G343" s="169" t="s">
        <v>106</v>
      </c>
      <c r="H343" s="155">
        <v>43108640.619999997</v>
      </c>
      <c r="I343" s="155">
        <v>0</v>
      </c>
      <c r="J343" s="192">
        <v>0</v>
      </c>
      <c r="K343" s="193"/>
    </row>
    <row r="344" spans="1:11" ht="23.25" customHeight="1">
      <c r="A344" s="190" t="s">
        <v>105</v>
      </c>
      <c r="B344" s="191"/>
      <c r="C344" s="117" t="s">
        <v>60</v>
      </c>
      <c r="D344" s="117" t="s">
        <v>61</v>
      </c>
      <c r="E344" s="117" t="s">
        <v>187</v>
      </c>
      <c r="F344" s="169" t="s">
        <v>900</v>
      </c>
      <c r="G344" s="169" t="s">
        <v>104</v>
      </c>
      <c r="H344" s="155">
        <v>43108640.619999997</v>
      </c>
      <c r="I344" s="155">
        <v>0</v>
      </c>
      <c r="J344" s="192">
        <v>0</v>
      </c>
      <c r="K344" s="193"/>
    </row>
    <row r="345" spans="1:11" ht="34.5" customHeight="1">
      <c r="A345" s="190" t="s">
        <v>423</v>
      </c>
      <c r="B345" s="191"/>
      <c r="C345" s="117" t="s">
        <v>60</v>
      </c>
      <c r="D345" s="117" t="s">
        <v>61</v>
      </c>
      <c r="E345" s="117" t="s">
        <v>187</v>
      </c>
      <c r="F345" s="169" t="s">
        <v>901</v>
      </c>
      <c r="G345" s="170"/>
      <c r="H345" s="155">
        <v>1040590174.38</v>
      </c>
      <c r="I345" s="155">
        <v>874159000</v>
      </c>
      <c r="J345" s="192">
        <v>882975000</v>
      </c>
      <c r="K345" s="193"/>
    </row>
    <row r="346" spans="1:11" ht="23.25" customHeight="1">
      <c r="A346" s="190" t="s">
        <v>902</v>
      </c>
      <c r="B346" s="191"/>
      <c r="C346" s="117" t="s">
        <v>60</v>
      </c>
      <c r="D346" s="117" t="s">
        <v>61</v>
      </c>
      <c r="E346" s="117" t="s">
        <v>187</v>
      </c>
      <c r="F346" s="169" t="s">
        <v>903</v>
      </c>
      <c r="G346" s="170"/>
      <c r="H346" s="155">
        <v>707753058</v>
      </c>
      <c r="I346" s="155">
        <v>682726400</v>
      </c>
      <c r="J346" s="192">
        <v>682726400</v>
      </c>
      <c r="K346" s="193"/>
    </row>
    <row r="347" spans="1:11" ht="23.25" customHeight="1">
      <c r="A347" s="190" t="s">
        <v>107</v>
      </c>
      <c r="B347" s="191"/>
      <c r="C347" s="117" t="s">
        <v>60</v>
      </c>
      <c r="D347" s="117" t="s">
        <v>61</v>
      </c>
      <c r="E347" s="117" t="s">
        <v>187</v>
      </c>
      <c r="F347" s="169" t="s">
        <v>903</v>
      </c>
      <c r="G347" s="169" t="s">
        <v>106</v>
      </c>
      <c r="H347" s="155">
        <v>533503058</v>
      </c>
      <c r="I347" s="155">
        <v>508476400</v>
      </c>
      <c r="J347" s="192">
        <v>508476400</v>
      </c>
      <c r="K347" s="193"/>
    </row>
    <row r="348" spans="1:11" ht="23.25" customHeight="1">
      <c r="A348" s="190" t="s">
        <v>105</v>
      </c>
      <c r="B348" s="191"/>
      <c r="C348" s="117" t="s">
        <v>60</v>
      </c>
      <c r="D348" s="117" t="s">
        <v>61</v>
      </c>
      <c r="E348" s="117" t="s">
        <v>187</v>
      </c>
      <c r="F348" s="169" t="s">
        <v>903</v>
      </c>
      <c r="G348" s="169" t="s">
        <v>104</v>
      </c>
      <c r="H348" s="155">
        <v>533503058</v>
      </c>
      <c r="I348" s="155">
        <v>508476400</v>
      </c>
      <c r="J348" s="192">
        <v>508476400</v>
      </c>
      <c r="K348" s="193"/>
    </row>
    <row r="349" spans="1:11" ht="23.25" customHeight="1">
      <c r="A349" s="190" t="s">
        <v>97</v>
      </c>
      <c r="B349" s="191"/>
      <c r="C349" s="117" t="s">
        <v>60</v>
      </c>
      <c r="D349" s="117" t="s">
        <v>61</v>
      </c>
      <c r="E349" s="117" t="s">
        <v>187</v>
      </c>
      <c r="F349" s="169" t="s">
        <v>903</v>
      </c>
      <c r="G349" s="169" t="s">
        <v>75</v>
      </c>
      <c r="H349" s="155">
        <v>174250000</v>
      </c>
      <c r="I349" s="155">
        <v>174250000</v>
      </c>
      <c r="J349" s="192">
        <v>174250000</v>
      </c>
      <c r="K349" s="193"/>
    </row>
    <row r="350" spans="1:11" ht="15" customHeight="1">
      <c r="A350" s="190" t="s">
        <v>124</v>
      </c>
      <c r="B350" s="191"/>
      <c r="C350" s="117" t="s">
        <v>60</v>
      </c>
      <c r="D350" s="117" t="s">
        <v>61</v>
      </c>
      <c r="E350" s="117" t="s">
        <v>187</v>
      </c>
      <c r="F350" s="169" t="s">
        <v>903</v>
      </c>
      <c r="G350" s="169" t="s">
        <v>78</v>
      </c>
      <c r="H350" s="155">
        <v>174250000</v>
      </c>
      <c r="I350" s="155">
        <v>174250000</v>
      </c>
      <c r="J350" s="192">
        <v>174250000</v>
      </c>
      <c r="K350" s="193"/>
    </row>
    <row r="351" spans="1:11" ht="23.25" customHeight="1">
      <c r="A351" s="190" t="s">
        <v>904</v>
      </c>
      <c r="B351" s="191"/>
      <c r="C351" s="117" t="s">
        <v>60</v>
      </c>
      <c r="D351" s="117" t="s">
        <v>61</v>
      </c>
      <c r="E351" s="117" t="s">
        <v>187</v>
      </c>
      <c r="F351" s="169" t="s">
        <v>905</v>
      </c>
      <c r="G351" s="170"/>
      <c r="H351" s="155">
        <v>47593796.380000003</v>
      </c>
      <c r="I351" s="155">
        <v>9000000</v>
      </c>
      <c r="J351" s="192">
        <v>9000000</v>
      </c>
      <c r="K351" s="193"/>
    </row>
    <row r="352" spans="1:11" ht="23.25" customHeight="1">
      <c r="A352" s="190" t="s">
        <v>107</v>
      </c>
      <c r="B352" s="191"/>
      <c r="C352" s="117" t="s">
        <v>60</v>
      </c>
      <c r="D352" s="117" t="s">
        <v>61</v>
      </c>
      <c r="E352" s="117" t="s">
        <v>187</v>
      </c>
      <c r="F352" s="169" t="s">
        <v>905</v>
      </c>
      <c r="G352" s="169" t="s">
        <v>106</v>
      </c>
      <c r="H352" s="155">
        <v>47093796.380000003</v>
      </c>
      <c r="I352" s="155">
        <v>8500000</v>
      </c>
      <c r="J352" s="192">
        <v>8500000</v>
      </c>
      <c r="K352" s="193"/>
    </row>
    <row r="353" spans="1:11" ht="23.25" customHeight="1">
      <c r="A353" s="190" t="s">
        <v>105</v>
      </c>
      <c r="B353" s="191"/>
      <c r="C353" s="117" t="s">
        <v>60</v>
      </c>
      <c r="D353" s="117" t="s">
        <v>61</v>
      </c>
      <c r="E353" s="117" t="s">
        <v>187</v>
      </c>
      <c r="F353" s="169" t="s">
        <v>905</v>
      </c>
      <c r="G353" s="169" t="s">
        <v>104</v>
      </c>
      <c r="H353" s="155">
        <v>47093796.380000003</v>
      </c>
      <c r="I353" s="155">
        <v>8500000</v>
      </c>
      <c r="J353" s="192">
        <v>8500000</v>
      </c>
      <c r="K353" s="193"/>
    </row>
    <row r="354" spans="1:11" ht="23.25" customHeight="1">
      <c r="A354" s="190" t="s">
        <v>97</v>
      </c>
      <c r="B354" s="191"/>
      <c r="C354" s="117" t="s">
        <v>60</v>
      </c>
      <c r="D354" s="117" t="s">
        <v>61</v>
      </c>
      <c r="E354" s="117" t="s">
        <v>187</v>
      </c>
      <c r="F354" s="169" t="s">
        <v>905</v>
      </c>
      <c r="G354" s="169" t="s">
        <v>75</v>
      </c>
      <c r="H354" s="155">
        <v>500000</v>
      </c>
      <c r="I354" s="155">
        <v>500000</v>
      </c>
      <c r="J354" s="192">
        <v>500000</v>
      </c>
      <c r="K354" s="193"/>
    </row>
    <row r="355" spans="1:11" ht="15" customHeight="1">
      <c r="A355" s="190" t="s">
        <v>124</v>
      </c>
      <c r="B355" s="191"/>
      <c r="C355" s="117" t="s">
        <v>60</v>
      </c>
      <c r="D355" s="117" t="s">
        <v>61</v>
      </c>
      <c r="E355" s="117" t="s">
        <v>187</v>
      </c>
      <c r="F355" s="169" t="s">
        <v>905</v>
      </c>
      <c r="G355" s="169" t="s">
        <v>78</v>
      </c>
      <c r="H355" s="155">
        <v>500000</v>
      </c>
      <c r="I355" s="155">
        <v>500000</v>
      </c>
      <c r="J355" s="192">
        <v>500000</v>
      </c>
      <c r="K355" s="193"/>
    </row>
    <row r="356" spans="1:11" ht="23.25" customHeight="1">
      <c r="A356" s="190" t="s">
        <v>906</v>
      </c>
      <c r="B356" s="191"/>
      <c r="C356" s="117" t="s">
        <v>60</v>
      </c>
      <c r="D356" s="117" t="s">
        <v>61</v>
      </c>
      <c r="E356" s="117" t="s">
        <v>187</v>
      </c>
      <c r="F356" s="169" t="s">
        <v>907</v>
      </c>
      <c r="G356" s="170"/>
      <c r="H356" s="155">
        <v>43403300</v>
      </c>
      <c r="I356" s="155">
        <v>1650000</v>
      </c>
      <c r="J356" s="192">
        <v>1650000</v>
      </c>
      <c r="K356" s="193"/>
    </row>
    <row r="357" spans="1:11" ht="23.25" customHeight="1">
      <c r="A357" s="190" t="s">
        <v>107</v>
      </c>
      <c r="B357" s="191"/>
      <c r="C357" s="117" t="s">
        <v>60</v>
      </c>
      <c r="D357" s="117" t="s">
        <v>61</v>
      </c>
      <c r="E357" s="117" t="s">
        <v>187</v>
      </c>
      <c r="F357" s="169" t="s">
        <v>907</v>
      </c>
      <c r="G357" s="169" t="s">
        <v>106</v>
      </c>
      <c r="H357" s="155">
        <v>41753300</v>
      </c>
      <c r="I357" s="155">
        <v>0</v>
      </c>
      <c r="J357" s="192">
        <v>0</v>
      </c>
      <c r="K357" s="193"/>
    </row>
    <row r="358" spans="1:11" ht="23.25" customHeight="1">
      <c r="A358" s="190" t="s">
        <v>105</v>
      </c>
      <c r="B358" s="191"/>
      <c r="C358" s="117" t="s">
        <v>60</v>
      </c>
      <c r="D358" s="117" t="s">
        <v>61</v>
      </c>
      <c r="E358" s="117" t="s">
        <v>187</v>
      </c>
      <c r="F358" s="169" t="s">
        <v>907</v>
      </c>
      <c r="G358" s="169" t="s">
        <v>104</v>
      </c>
      <c r="H358" s="155">
        <v>41753300</v>
      </c>
      <c r="I358" s="155">
        <v>0</v>
      </c>
      <c r="J358" s="192">
        <v>0</v>
      </c>
      <c r="K358" s="193"/>
    </row>
    <row r="359" spans="1:11" ht="23.25" customHeight="1">
      <c r="A359" s="190" t="s">
        <v>97</v>
      </c>
      <c r="B359" s="191"/>
      <c r="C359" s="117" t="s">
        <v>60</v>
      </c>
      <c r="D359" s="117" t="s">
        <v>61</v>
      </c>
      <c r="E359" s="117" t="s">
        <v>187</v>
      </c>
      <c r="F359" s="169" t="s">
        <v>907</v>
      </c>
      <c r="G359" s="169" t="s">
        <v>75</v>
      </c>
      <c r="H359" s="155">
        <v>1650000</v>
      </c>
      <c r="I359" s="155">
        <v>1650000</v>
      </c>
      <c r="J359" s="192">
        <v>1650000</v>
      </c>
      <c r="K359" s="193"/>
    </row>
    <row r="360" spans="1:11" ht="15" customHeight="1">
      <c r="A360" s="190" t="s">
        <v>124</v>
      </c>
      <c r="B360" s="191"/>
      <c r="C360" s="117" t="s">
        <v>60</v>
      </c>
      <c r="D360" s="117" t="s">
        <v>61</v>
      </c>
      <c r="E360" s="117" t="s">
        <v>187</v>
      </c>
      <c r="F360" s="169" t="s">
        <v>907</v>
      </c>
      <c r="G360" s="169" t="s">
        <v>78</v>
      </c>
      <c r="H360" s="155">
        <v>1650000</v>
      </c>
      <c r="I360" s="155">
        <v>1650000</v>
      </c>
      <c r="J360" s="192">
        <v>1650000</v>
      </c>
      <c r="K360" s="193"/>
    </row>
    <row r="361" spans="1:11" ht="34.5" customHeight="1">
      <c r="A361" s="190" t="s">
        <v>908</v>
      </c>
      <c r="B361" s="191"/>
      <c r="C361" s="117" t="s">
        <v>60</v>
      </c>
      <c r="D361" s="117" t="s">
        <v>61</v>
      </c>
      <c r="E361" s="117" t="s">
        <v>187</v>
      </c>
      <c r="F361" s="169" t="s">
        <v>909</v>
      </c>
      <c r="G361" s="170"/>
      <c r="H361" s="155">
        <v>64235990</v>
      </c>
      <c r="I361" s="155">
        <v>12108600</v>
      </c>
      <c r="J361" s="192">
        <v>12108600</v>
      </c>
      <c r="K361" s="193"/>
    </row>
    <row r="362" spans="1:11" ht="23.25" customHeight="1">
      <c r="A362" s="190" t="s">
        <v>107</v>
      </c>
      <c r="B362" s="191"/>
      <c r="C362" s="117" t="s">
        <v>60</v>
      </c>
      <c r="D362" s="117" t="s">
        <v>61</v>
      </c>
      <c r="E362" s="117" t="s">
        <v>187</v>
      </c>
      <c r="F362" s="169" t="s">
        <v>909</v>
      </c>
      <c r="G362" s="169" t="s">
        <v>106</v>
      </c>
      <c r="H362" s="155">
        <v>64235990</v>
      </c>
      <c r="I362" s="155">
        <v>12108600</v>
      </c>
      <c r="J362" s="192">
        <v>12108600</v>
      </c>
      <c r="K362" s="193"/>
    </row>
    <row r="363" spans="1:11" ht="23.25" customHeight="1">
      <c r="A363" s="190" t="s">
        <v>105</v>
      </c>
      <c r="B363" s="191"/>
      <c r="C363" s="117" t="s">
        <v>60</v>
      </c>
      <c r="D363" s="117" t="s">
        <v>61</v>
      </c>
      <c r="E363" s="117" t="s">
        <v>187</v>
      </c>
      <c r="F363" s="169" t="s">
        <v>909</v>
      </c>
      <c r="G363" s="169" t="s">
        <v>104</v>
      </c>
      <c r="H363" s="155">
        <v>64235990</v>
      </c>
      <c r="I363" s="155">
        <v>12108600</v>
      </c>
      <c r="J363" s="192">
        <v>12108600</v>
      </c>
      <c r="K363" s="193"/>
    </row>
    <row r="364" spans="1:11" ht="23.25" customHeight="1">
      <c r="A364" s="190" t="s">
        <v>422</v>
      </c>
      <c r="B364" s="191"/>
      <c r="C364" s="117" t="s">
        <v>60</v>
      </c>
      <c r="D364" s="117" t="s">
        <v>61</v>
      </c>
      <c r="E364" s="117" t="s">
        <v>187</v>
      </c>
      <c r="F364" s="169" t="s">
        <v>910</v>
      </c>
      <c r="G364" s="170"/>
      <c r="H364" s="155">
        <v>88013030</v>
      </c>
      <c r="I364" s="155">
        <v>168674000</v>
      </c>
      <c r="J364" s="192">
        <v>177490000</v>
      </c>
      <c r="K364" s="193"/>
    </row>
    <row r="365" spans="1:11" ht="23.25" customHeight="1">
      <c r="A365" s="190" t="s">
        <v>107</v>
      </c>
      <c r="B365" s="191"/>
      <c r="C365" s="117" t="s">
        <v>60</v>
      </c>
      <c r="D365" s="117" t="s">
        <v>61</v>
      </c>
      <c r="E365" s="117" t="s">
        <v>187</v>
      </c>
      <c r="F365" s="169" t="s">
        <v>910</v>
      </c>
      <c r="G365" s="169" t="s">
        <v>106</v>
      </c>
      <c r="H365" s="155">
        <v>88013030</v>
      </c>
      <c r="I365" s="155">
        <v>168674000</v>
      </c>
      <c r="J365" s="192">
        <v>177490000</v>
      </c>
      <c r="K365" s="193"/>
    </row>
    <row r="366" spans="1:11" ht="23.25" customHeight="1">
      <c r="A366" s="190" t="s">
        <v>105</v>
      </c>
      <c r="B366" s="191"/>
      <c r="C366" s="117" t="s">
        <v>60</v>
      </c>
      <c r="D366" s="117" t="s">
        <v>61</v>
      </c>
      <c r="E366" s="117" t="s">
        <v>187</v>
      </c>
      <c r="F366" s="169" t="s">
        <v>910</v>
      </c>
      <c r="G366" s="169" t="s">
        <v>104</v>
      </c>
      <c r="H366" s="155">
        <v>88013030</v>
      </c>
      <c r="I366" s="155">
        <v>168674000</v>
      </c>
      <c r="J366" s="192">
        <v>177490000</v>
      </c>
      <c r="K366" s="193"/>
    </row>
    <row r="367" spans="1:11" ht="45.75" customHeight="1">
      <c r="A367" s="190" t="s">
        <v>656</v>
      </c>
      <c r="B367" s="191"/>
      <c r="C367" s="117" t="s">
        <v>60</v>
      </c>
      <c r="D367" s="117" t="s">
        <v>61</v>
      </c>
      <c r="E367" s="117" t="s">
        <v>187</v>
      </c>
      <c r="F367" s="169" t="s">
        <v>911</v>
      </c>
      <c r="G367" s="170"/>
      <c r="H367" s="155">
        <v>89591000</v>
      </c>
      <c r="I367" s="155">
        <v>0</v>
      </c>
      <c r="J367" s="192">
        <v>0</v>
      </c>
      <c r="K367" s="193"/>
    </row>
    <row r="368" spans="1:11" ht="23.25" customHeight="1">
      <c r="A368" s="190" t="s">
        <v>107</v>
      </c>
      <c r="B368" s="191"/>
      <c r="C368" s="117" t="s">
        <v>60</v>
      </c>
      <c r="D368" s="117" t="s">
        <v>61</v>
      </c>
      <c r="E368" s="117" t="s">
        <v>187</v>
      </c>
      <c r="F368" s="169" t="s">
        <v>911</v>
      </c>
      <c r="G368" s="169" t="s">
        <v>106</v>
      </c>
      <c r="H368" s="155">
        <v>89591000</v>
      </c>
      <c r="I368" s="155">
        <v>0</v>
      </c>
      <c r="J368" s="192">
        <v>0</v>
      </c>
      <c r="K368" s="193"/>
    </row>
    <row r="369" spans="1:11" ht="23.25" customHeight="1">
      <c r="A369" s="190" t="s">
        <v>105</v>
      </c>
      <c r="B369" s="191"/>
      <c r="C369" s="117" t="s">
        <v>60</v>
      </c>
      <c r="D369" s="117" t="s">
        <v>61</v>
      </c>
      <c r="E369" s="117" t="s">
        <v>187</v>
      </c>
      <c r="F369" s="169" t="s">
        <v>911</v>
      </c>
      <c r="G369" s="169" t="s">
        <v>104</v>
      </c>
      <c r="H369" s="155">
        <v>89591000</v>
      </c>
      <c r="I369" s="155">
        <v>0</v>
      </c>
      <c r="J369" s="192">
        <v>0</v>
      </c>
      <c r="K369" s="193"/>
    </row>
    <row r="370" spans="1:11" ht="15" customHeight="1">
      <c r="A370" s="190" t="s">
        <v>132</v>
      </c>
      <c r="B370" s="191"/>
      <c r="C370" s="117" t="s">
        <v>60</v>
      </c>
      <c r="D370" s="117" t="s">
        <v>61</v>
      </c>
      <c r="E370" s="117" t="s">
        <v>187</v>
      </c>
      <c r="F370" s="169" t="s">
        <v>692</v>
      </c>
      <c r="G370" s="169"/>
      <c r="H370" s="155">
        <v>36340505</v>
      </c>
      <c r="I370" s="155">
        <v>35744000</v>
      </c>
      <c r="J370" s="192">
        <v>35744000</v>
      </c>
      <c r="K370" s="193"/>
    </row>
    <row r="371" spans="1:11" ht="23.25" customHeight="1">
      <c r="A371" s="190" t="s">
        <v>130</v>
      </c>
      <c r="B371" s="191"/>
      <c r="C371" s="117" t="s">
        <v>60</v>
      </c>
      <c r="D371" s="117" t="s">
        <v>61</v>
      </c>
      <c r="E371" s="117" t="s">
        <v>187</v>
      </c>
      <c r="F371" s="169" t="s">
        <v>693</v>
      </c>
      <c r="G371" s="170"/>
      <c r="H371" s="155">
        <v>36340505</v>
      </c>
      <c r="I371" s="155">
        <v>35744000</v>
      </c>
      <c r="J371" s="192">
        <v>35744000</v>
      </c>
      <c r="K371" s="193"/>
    </row>
    <row r="372" spans="1:11" ht="23.25" customHeight="1">
      <c r="A372" s="190" t="s">
        <v>912</v>
      </c>
      <c r="B372" s="191"/>
      <c r="C372" s="117" t="s">
        <v>60</v>
      </c>
      <c r="D372" s="117" t="s">
        <v>61</v>
      </c>
      <c r="E372" s="117" t="s">
        <v>187</v>
      </c>
      <c r="F372" s="169" t="s">
        <v>913</v>
      </c>
      <c r="G372" s="170"/>
      <c r="H372" s="155">
        <v>36340505</v>
      </c>
      <c r="I372" s="155">
        <v>35744000</v>
      </c>
      <c r="J372" s="192">
        <v>35744000</v>
      </c>
      <c r="K372" s="193"/>
    </row>
    <row r="373" spans="1:11" ht="45.75" customHeight="1">
      <c r="A373" s="190" t="s">
        <v>111</v>
      </c>
      <c r="B373" s="191"/>
      <c r="C373" s="117" t="s">
        <v>60</v>
      </c>
      <c r="D373" s="117" t="s">
        <v>61</v>
      </c>
      <c r="E373" s="117" t="s">
        <v>187</v>
      </c>
      <c r="F373" s="169" t="s">
        <v>913</v>
      </c>
      <c r="G373" s="169" t="s">
        <v>110</v>
      </c>
      <c r="H373" s="155">
        <v>35244000</v>
      </c>
      <c r="I373" s="155">
        <v>35244000</v>
      </c>
      <c r="J373" s="192">
        <v>35244000</v>
      </c>
      <c r="K373" s="193"/>
    </row>
    <row r="374" spans="1:11" ht="15" customHeight="1">
      <c r="A374" s="190" t="s">
        <v>109</v>
      </c>
      <c r="B374" s="191"/>
      <c r="C374" s="117" t="s">
        <v>60</v>
      </c>
      <c r="D374" s="117" t="s">
        <v>61</v>
      </c>
      <c r="E374" s="117" t="s">
        <v>187</v>
      </c>
      <c r="F374" s="169" t="s">
        <v>913</v>
      </c>
      <c r="G374" s="169" t="s">
        <v>108</v>
      </c>
      <c r="H374" s="155">
        <v>35244000</v>
      </c>
      <c r="I374" s="155">
        <v>35244000</v>
      </c>
      <c r="J374" s="192">
        <v>35244000</v>
      </c>
      <c r="K374" s="193"/>
    </row>
    <row r="375" spans="1:11" ht="23.25" customHeight="1">
      <c r="A375" s="190" t="s">
        <v>107</v>
      </c>
      <c r="B375" s="191"/>
      <c r="C375" s="117" t="s">
        <v>60</v>
      </c>
      <c r="D375" s="117" t="s">
        <v>61</v>
      </c>
      <c r="E375" s="117" t="s">
        <v>187</v>
      </c>
      <c r="F375" s="169" t="s">
        <v>913</v>
      </c>
      <c r="G375" s="169" t="s">
        <v>106</v>
      </c>
      <c r="H375" s="155">
        <v>1096505</v>
      </c>
      <c r="I375" s="155">
        <v>500000</v>
      </c>
      <c r="J375" s="192">
        <v>500000</v>
      </c>
      <c r="K375" s="193"/>
    </row>
    <row r="376" spans="1:11" ht="23.25" customHeight="1">
      <c r="A376" s="190" t="s">
        <v>105</v>
      </c>
      <c r="B376" s="191"/>
      <c r="C376" s="117" t="s">
        <v>60</v>
      </c>
      <c r="D376" s="117" t="s">
        <v>61</v>
      </c>
      <c r="E376" s="117" t="s">
        <v>187</v>
      </c>
      <c r="F376" s="169" t="s">
        <v>913</v>
      </c>
      <c r="G376" s="169" t="s">
        <v>104</v>
      </c>
      <c r="H376" s="155">
        <v>1096505</v>
      </c>
      <c r="I376" s="155">
        <v>500000</v>
      </c>
      <c r="J376" s="192">
        <v>500000</v>
      </c>
      <c r="K376" s="193"/>
    </row>
    <row r="377" spans="1:11" ht="23.25" customHeight="1">
      <c r="A377" s="194" t="s">
        <v>363</v>
      </c>
      <c r="B377" s="195"/>
      <c r="C377" s="117" t="s">
        <v>60</v>
      </c>
      <c r="D377" s="117" t="s">
        <v>61</v>
      </c>
      <c r="E377" s="117" t="s">
        <v>187</v>
      </c>
      <c r="F377" s="117" t="s">
        <v>362</v>
      </c>
      <c r="G377" s="117"/>
      <c r="H377" s="155">
        <v>3804720</v>
      </c>
      <c r="I377" s="155">
        <v>0</v>
      </c>
      <c r="J377" s="192">
        <v>0</v>
      </c>
      <c r="K377" s="193"/>
    </row>
    <row r="378" spans="1:11" ht="34.5" customHeight="1">
      <c r="A378" s="190" t="s">
        <v>844</v>
      </c>
      <c r="B378" s="191"/>
      <c r="C378" s="117" t="s">
        <v>60</v>
      </c>
      <c r="D378" s="117" t="s">
        <v>61</v>
      </c>
      <c r="E378" s="117" t="s">
        <v>187</v>
      </c>
      <c r="F378" s="169" t="s">
        <v>357</v>
      </c>
      <c r="G378" s="169"/>
      <c r="H378" s="155">
        <v>3804720</v>
      </c>
      <c r="I378" s="155">
        <v>0</v>
      </c>
      <c r="J378" s="192">
        <v>0</v>
      </c>
      <c r="K378" s="193"/>
    </row>
    <row r="379" spans="1:11" ht="34.5" customHeight="1">
      <c r="A379" s="190" t="s">
        <v>845</v>
      </c>
      <c r="B379" s="191"/>
      <c r="C379" s="117" t="s">
        <v>60</v>
      </c>
      <c r="D379" s="117" t="s">
        <v>61</v>
      </c>
      <c r="E379" s="117" t="s">
        <v>187</v>
      </c>
      <c r="F379" s="169" t="s">
        <v>356</v>
      </c>
      <c r="G379" s="170"/>
      <c r="H379" s="155">
        <v>3804720</v>
      </c>
      <c r="I379" s="155">
        <v>0</v>
      </c>
      <c r="J379" s="192">
        <v>0</v>
      </c>
      <c r="K379" s="193"/>
    </row>
    <row r="380" spans="1:11" ht="23.25" customHeight="1">
      <c r="A380" s="190" t="s">
        <v>674</v>
      </c>
      <c r="B380" s="191"/>
      <c r="C380" s="117" t="s">
        <v>60</v>
      </c>
      <c r="D380" s="117" t="s">
        <v>61</v>
      </c>
      <c r="E380" s="117" t="s">
        <v>187</v>
      </c>
      <c r="F380" s="169" t="s">
        <v>675</v>
      </c>
      <c r="G380" s="170"/>
      <c r="H380" s="155">
        <v>3804720</v>
      </c>
      <c r="I380" s="155">
        <v>0</v>
      </c>
      <c r="J380" s="192">
        <v>0</v>
      </c>
      <c r="K380" s="193"/>
    </row>
    <row r="381" spans="1:11" ht="23.25" customHeight="1">
      <c r="A381" s="190" t="s">
        <v>107</v>
      </c>
      <c r="B381" s="191"/>
      <c r="C381" s="117" t="s">
        <v>60</v>
      </c>
      <c r="D381" s="117" t="s">
        <v>61</v>
      </c>
      <c r="E381" s="117" t="s">
        <v>187</v>
      </c>
      <c r="F381" s="169" t="s">
        <v>675</v>
      </c>
      <c r="G381" s="169" t="s">
        <v>106</v>
      </c>
      <c r="H381" s="155">
        <v>3804720</v>
      </c>
      <c r="I381" s="155">
        <v>0</v>
      </c>
      <c r="J381" s="192">
        <v>0</v>
      </c>
      <c r="K381" s="193"/>
    </row>
    <row r="382" spans="1:11" ht="23.25" customHeight="1">
      <c r="A382" s="190" t="s">
        <v>105</v>
      </c>
      <c r="B382" s="191"/>
      <c r="C382" s="117" t="s">
        <v>60</v>
      </c>
      <c r="D382" s="117" t="s">
        <v>61</v>
      </c>
      <c r="E382" s="117" t="s">
        <v>187</v>
      </c>
      <c r="F382" s="169" t="s">
        <v>675</v>
      </c>
      <c r="G382" s="169" t="s">
        <v>104</v>
      </c>
      <c r="H382" s="155">
        <v>3804720</v>
      </c>
      <c r="I382" s="155">
        <v>0</v>
      </c>
      <c r="J382" s="192">
        <v>0</v>
      </c>
      <c r="K382" s="193"/>
    </row>
    <row r="383" spans="1:11" ht="15" customHeight="1">
      <c r="A383" s="194" t="s">
        <v>421</v>
      </c>
      <c r="B383" s="195"/>
      <c r="C383" s="117" t="s">
        <v>60</v>
      </c>
      <c r="D383" s="117" t="s">
        <v>61</v>
      </c>
      <c r="E383" s="117" t="s">
        <v>178</v>
      </c>
      <c r="F383" s="118"/>
      <c r="G383" s="118"/>
      <c r="H383" s="155">
        <v>40560100</v>
      </c>
      <c r="I383" s="155">
        <v>67042800</v>
      </c>
      <c r="J383" s="192">
        <v>71482800</v>
      </c>
      <c r="K383" s="193"/>
    </row>
    <row r="384" spans="1:11" ht="23.25" customHeight="1">
      <c r="A384" s="194" t="s">
        <v>193</v>
      </c>
      <c r="B384" s="195"/>
      <c r="C384" s="117" t="s">
        <v>60</v>
      </c>
      <c r="D384" s="117" t="s">
        <v>61</v>
      </c>
      <c r="E384" s="117" t="s">
        <v>178</v>
      </c>
      <c r="F384" s="117" t="s">
        <v>192</v>
      </c>
      <c r="G384" s="117"/>
      <c r="H384" s="155">
        <v>40560100</v>
      </c>
      <c r="I384" s="155">
        <v>67042800</v>
      </c>
      <c r="J384" s="192">
        <v>71482800</v>
      </c>
      <c r="K384" s="193"/>
    </row>
    <row r="385" spans="1:11" ht="45.75" customHeight="1">
      <c r="A385" s="190" t="s">
        <v>914</v>
      </c>
      <c r="B385" s="191"/>
      <c r="C385" s="117" t="s">
        <v>60</v>
      </c>
      <c r="D385" s="117" t="s">
        <v>61</v>
      </c>
      <c r="E385" s="117" t="s">
        <v>178</v>
      </c>
      <c r="F385" s="169" t="s">
        <v>420</v>
      </c>
      <c r="G385" s="169"/>
      <c r="H385" s="155">
        <v>799000</v>
      </c>
      <c r="I385" s="155">
        <v>799000</v>
      </c>
      <c r="J385" s="192">
        <v>799000</v>
      </c>
      <c r="K385" s="193"/>
    </row>
    <row r="386" spans="1:11" ht="45.75" customHeight="1">
      <c r="A386" s="190" t="s">
        <v>419</v>
      </c>
      <c r="B386" s="191"/>
      <c r="C386" s="117" t="s">
        <v>60</v>
      </c>
      <c r="D386" s="117" t="s">
        <v>61</v>
      </c>
      <c r="E386" s="117" t="s">
        <v>178</v>
      </c>
      <c r="F386" s="169" t="s">
        <v>490</v>
      </c>
      <c r="G386" s="170"/>
      <c r="H386" s="155">
        <v>799000</v>
      </c>
      <c r="I386" s="155">
        <v>799000</v>
      </c>
      <c r="J386" s="192">
        <v>799000</v>
      </c>
      <c r="K386" s="193"/>
    </row>
    <row r="387" spans="1:11" ht="68.25" customHeight="1">
      <c r="A387" s="190" t="s">
        <v>915</v>
      </c>
      <c r="B387" s="191"/>
      <c r="C387" s="117" t="s">
        <v>60</v>
      </c>
      <c r="D387" s="117" t="s">
        <v>61</v>
      </c>
      <c r="E387" s="117" t="s">
        <v>178</v>
      </c>
      <c r="F387" s="169" t="s">
        <v>916</v>
      </c>
      <c r="G387" s="170"/>
      <c r="H387" s="155">
        <v>799000</v>
      </c>
      <c r="I387" s="155">
        <v>799000</v>
      </c>
      <c r="J387" s="192">
        <v>799000</v>
      </c>
      <c r="K387" s="193"/>
    </row>
    <row r="388" spans="1:11" ht="23.25" customHeight="1">
      <c r="A388" s="190" t="s">
        <v>97</v>
      </c>
      <c r="B388" s="191"/>
      <c r="C388" s="117" t="s">
        <v>60</v>
      </c>
      <c r="D388" s="117" t="s">
        <v>61</v>
      </c>
      <c r="E388" s="117" t="s">
        <v>178</v>
      </c>
      <c r="F388" s="169" t="s">
        <v>916</v>
      </c>
      <c r="G388" s="169" t="s">
        <v>75</v>
      </c>
      <c r="H388" s="155">
        <v>799000</v>
      </c>
      <c r="I388" s="155">
        <v>799000</v>
      </c>
      <c r="J388" s="192">
        <v>799000</v>
      </c>
      <c r="K388" s="193"/>
    </row>
    <row r="389" spans="1:11" ht="15" customHeight="1">
      <c r="A389" s="190" t="s">
        <v>124</v>
      </c>
      <c r="B389" s="191"/>
      <c r="C389" s="117" t="s">
        <v>60</v>
      </c>
      <c r="D389" s="117" t="s">
        <v>61</v>
      </c>
      <c r="E389" s="117" t="s">
        <v>178</v>
      </c>
      <c r="F389" s="169" t="s">
        <v>916</v>
      </c>
      <c r="G389" s="169" t="s">
        <v>78</v>
      </c>
      <c r="H389" s="155">
        <v>799000</v>
      </c>
      <c r="I389" s="155">
        <v>799000</v>
      </c>
      <c r="J389" s="192">
        <v>799000</v>
      </c>
      <c r="K389" s="193"/>
    </row>
    <row r="390" spans="1:11" ht="34.5" customHeight="1">
      <c r="A390" s="190" t="s">
        <v>191</v>
      </c>
      <c r="B390" s="191"/>
      <c r="C390" s="117" t="s">
        <v>60</v>
      </c>
      <c r="D390" s="117" t="s">
        <v>61</v>
      </c>
      <c r="E390" s="117" t="s">
        <v>178</v>
      </c>
      <c r="F390" s="169" t="s">
        <v>190</v>
      </c>
      <c r="G390" s="169"/>
      <c r="H390" s="155">
        <v>39761100</v>
      </c>
      <c r="I390" s="155">
        <v>66243800</v>
      </c>
      <c r="J390" s="192">
        <v>70683800</v>
      </c>
      <c r="K390" s="193"/>
    </row>
    <row r="391" spans="1:11" ht="15" customHeight="1">
      <c r="A391" s="190" t="s">
        <v>249</v>
      </c>
      <c r="B391" s="191"/>
      <c r="C391" s="117" t="s">
        <v>60</v>
      </c>
      <c r="D391" s="117" t="s">
        <v>61</v>
      </c>
      <c r="E391" s="117" t="s">
        <v>178</v>
      </c>
      <c r="F391" s="169" t="s">
        <v>248</v>
      </c>
      <c r="G391" s="170"/>
      <c r="H391" s="155">
        <v>17530000</v>
      </c>
      <c r="I391" s="155">
        <v>28790000</v>
      </c>
      <c r="J391" s="192">
        <v>32090000</v>
      </c>
      <c r="K391" s="193"/>
    </row>
    <row r="392" spans="1:11" ht="15" customHeight="1">
      <c r="A392" s="190" t="s">
        <v>418</v>
      </c>
      <c r="B392" s="191"/>
      <c r="C392" s="117" t="s">
        <v>60</v>
      </c>
      <c r="D392" s="117" t="s">
        <v>61</v>
      </c>
      <c r="E392" s="117" t="s">
        <v>178</v>
      </c>
      <c r="F392" s="169" t="s">
        <v>417</v>
      </c>
      <c r="G392" s="170"/>
      <c r="H392" s="155">
        <v>17530000</v>
      </c>
      <c r="I392" s="155">
        <v>28790000</v>
      </c>
      <c r="J392" s="192">
        <v>32090000</v>
      </c>
      <c r="K392" s="193"/>
    </row>
    <row r="393" spans="1:11" ht="23.25" customHeight="1">
      <c r="A393" s="190" t="s">
        <v>107</v>
      </c>
      <c r="B393" s="191"/>
      <c r="C393" s="117" t="s">
        <v>60</v>
      </c>
      <c r="D393" s="117" t="s">
        <v>61</v>
      </c>
      <c r="E393" s="117" t="s">
        <v>178</v>
      </c>
      <c r="F393" s="169" t="s">
        <v>417</v>
      </c>
      <c r="G393" s="169" t="s">
        <v>106</v>
      </c>
      <c r="H393" s="155">
        <v>17530000</v>
      </c>
      <c r="I393" s="155">
        <v>28790000</v>
      </c>
      <c r="J393" s="192">
        <v>32090000</v>
      </c>
      <c r="K393" s="193"/>
    </row>
    <row r="394" spans="1:11" ht="23.25" customHeight="1">
      <c r="A394" s="190" t="s">
        <v>105</v>
      </c>
      <c r="B394" s="191"/>
      <c r="C394" s="117" t="s">
        <v>60</v>
      </c>
      <c r="D394" s="117" t="s">
        <v>61</v>
      </c>
      <c r="E394" s="117" t="s">
        <v>178</v>
      </c>
      <c r="F394" s="169" t="s">
        <v>417</v>
      </c>
      <c r="G394" s="169" t="s">
        <v>104</v>
      </c>
      <c r="H394" s="155">
        <v>17530000</v>
      </c>
      <c r="I394" s="155">
        <v>28790000</v>
      </c>
      <c r="J394" s="192">
        <v>32090000</v>
      </c>
      <c r="K394" s="193"/>
    </row>
    <row r="395" spans="1:11" ht="15" customHeight="1">
      <c r="A395" s="190" t="s">
        <v>416</v>
      </c>
      <c r="B395" s="191"/>
      <c r="C395" s="117" t="s">
        <v>60</v>
      </c>
      <c r="D395" s="117" t="s">
        <v>61</v>
      </c>
      <c r="E395" s="117" t="s">
        <v>178</v>
      </c>
      <c r="F395" s="169" t="s">
        <v>415</v>
      </c>
      <c r="G395" s="170"/>
      <c r="H395" s="155">
        <v>0</v>
      </c>
      <c r="I395" s="155">
        <v>2910000</v>
      </c>
      <c r="J395" s="192">
        <v>3050000</v>
      </c>
      <c r="K395" s="193"/>
    </row>
    <row r="396" spans="1:11" ht="15" customHeight="1">
      <c r="A396" s="190" t="s">
        <v>414</v>
      </c>
      <c r="B396" s="191"/>
      <c r="C396" s="117" t="s">
        <v>60</v>
      </c>
      <c r="D396" s="117" t="s">
        <v>61</v>
      </c>
      <c r="E396" s="117" t="s">
        <v>178</v>
      </c>
      <c r="F396" s="169" t="s">
        <v>413</v>
      </c>
      <c r="G396" s="170"/>
      <c r="H396" s="155">
        <v>0</v>
      </c>
      <c r="I396" s="155">
        <v>2910000</v>
      </c>
      <c r="J396" s="192">
        <v>3050000</v>
      </c>
      <c r="K396" s="193"/>
    </row>
    <row r="397" spans="1:11" ht="23.25" customHeight="1">
      <c r="A397" s="190" t="s">
        <v>107</v>
      </c>
      <c r="B397" s="191"/>
      <c r="C397" s="117" t="s">
        <v>60</v>
      </c>
      <c r="D397" s="117" t="s">
        <v>61</v>
      </c>
      <c r="E397" s="117" t="s">
        <v>178</v>
      </c>
      <c r="F397" s="169" t="s">
        <v>413</v>
      </c>
      <c r="G397" s="169" t="s">
        <v>106</v>
      </c>
      <c r="H397" s="155">
        <v>0</v>
      </c>
      <c r="I397" s="155">
        <v>2910000</v>
      </c>
      <c r="J397" s="192">
        <v>3050000</v>
      </c>
      <c r="K397" s="193"/>
    </row>
    <row r="398" spans="1:11" ht="23.25" customHeight="1">
      <c r="A398" s="190" t="s">
        <v>105</v>
      </c>
      <c r="B398" s="191"/>
      <c r="C398" s="117" t="s">
        <v>60</v>
      </c>
      <c r="D398" s="117" t="s">
        <v>61</v>
      </c>
      <c r="E398" s="117" t="s">
        <v>178</v>
      </c>
      <c r="F398" s="169" t="s">
        <v>413</v>
      </c>
      <c r="G398" s="169" t="s">
        <v>104</v>
      </c>
      <c r="H398" s="155">
        <v>0</v>
      </c>
      <c r="I398" s="155">
        <v>2910000</v>
      </c>
      <c r="J398" s="192">
        <v>3050000</v>
      </c>
      <c r="K398" s="193"/>
    </row>
    <row r="399" spans="1:11" ht="23.25" customHeight="1">
      <c r="A399" s="190" t="s">
        <v>412</v>
      </c>
      <c r="B399" s="191"/>
      <c r="C399" s="117" t="s">
        <v>60</v>
      </c>
      <c r="D399" s="117" t="s">
        <v>61</v>
      </c>
      <c r="E399" s="117" t="s">
        <v>178</v>
      </c>
      <c r="F399" s="169" t="s">
        <v>411</v>
      </c>
      <c r="G399" s="170"/>
      <c r="H399" s="155">
        <v>22231100</v>
      </c>
      <c r="I399" s="155">
        <v>34543800</v>
      </c>
      <c r="J399" s="192">
        <v>35543800</v>
      </c>
      <c r="K399" s="193"/>
    </row>
    <row r="400" spans="1:11" ht="15" customHeight="1">
      <c r="A400" s="190" t="s">
        <v>410</v>
      </c>
      <c r="B400" s="191"/>
      <c r="C400" s="117" t="s">
        <v>60</v>
      </c>
      <c r="D400" s="117" t="s">
        <v>61</v>
      </c>
      <c r="E400" s="117" t="s">
        <v>178</v>
      </c>
      <c r="F400" s="169" t="s">
        <v>409</v>
      </c>
      <c r="G400" s="170"/>
      <c r="H400" s="155">
        <v>22231100</v>
      </c>
      <c r="I400" s="155">
        <v>34543800</v>
      </c>
      <c r="J400" s="192">
        <v>35543800</v>
      </c>
      <c r="K400" s="193"/>
    </row>
    <row r="401" spans="1:11" ht="23.25" customHeight="1">
      <c r="A401" s="190" t="s">
        <v>107</v>
      </c>
      <c r="B401" s="191"/>
      <c r="C401" s="117" t="s">
        <v>60</v>
      </c>
      <c r="D401" s="117" t="s">
        <v>61</v>
      </c>
      <c r="E401" s="117" t="s">
        <v>178</v>
      </c>
      <c r="F401" s="169" t="s">
        <v>409</v>
      </c>
      <c r="G401" s="169" t="s">
        <v>106</v>
      </c>
      <c r="H401" s="155">
        <v>6614000</v>
      </c>
      <c r="I401" s="155">
        <v>17810200</v>
      </c>
      <c r="J401" s="192">
        <v>18810200</v>
      </c>
      <c r="K401" s="193"/>
    </row>
    <row r="402" spans="1:11" ht="23.25" customHeight="1">
      <c r="A402" s="190" t="s">
        <v>105</v>
      </c>
      <c r="B402" s="191"/>
      <c r="C402" s="117" t="s">
        <v>60</v>
      </c>
      <c r="D402" s="117" t="s">
        <v>61</v>
      </c>
      <c r="E402" s="117" t="s">
        <v>178</v>
      </c>
      <c r="F402" s="169" t="s">
        <v>409</v>
      </c>
      <c r="G402" s="169" t="s">
        <v>104</v>
      </c>
      <c r="H402" s="155">
        <v>6614000</v>
      </c>
      <c r="I402" s="155">
        <v>17810200</v>
      </c>
      <c r="J402" s="192">
        <v>18810200</v>
      </c>
      <c r="K402" s="193"/>
    </row>
    <row r="403" spans="1:11" ht="23.25" customHeight="1">
      <c r="A403" s="190" t="s">
        <v>97</v>
      </c>
      <c r="B403" s="191"/>
      <c r="C403" s="117" t="s">
        <v>60</v>
      </c>
      <c r="D403" s="117" t="s">
        <v>61</v>
      </c>
      <c r="E403" s="117" t="s">
        <v>178</v>
      </c>
      <c r="F403" s="169" t="s">
        <v>409</v>
      </c>
      <c r="G403" s="169" t="s">
        <v>75</v>
      </c>
      <c r="H403" s="155">
        <v>15617100</v>
      </c>
      <c r="I403" s="155">
        <v>16733600</v>
      </c>
      <c r="J403" s="192">
        <v>16733600</v>
      </c>
      <c r="K403" s="193"/>
    </row>
    <row r="404" spans="1:11" ht="15" customHeight="1">
      <c r="A404" s="190" t="s">
        <v>96</v>
      </c>
      <c r="B404" s="191"/>
      <c r="C404" s="117" t="s">
        <v>60</v>
      </c>
      <c r="D404" s="117" t="s">
        <v>61</v>
      </c>
      <c r="E404" s="117" t="s">
        <v>178</v>
      </c>
      <c r="F404" s="169" t="s">
        <v>409</v>
      </c>
      <c r="G404" s="169" t="s">
        <v>92</v>
      </c>
      <c r="H404" s="155">
        <v>15617100</v>
      </c>
      <c r="I404" s="155">
        <v>16733600</v>
      </c>
      <c r="J404" s="192">
        <v>16733600</v>
      </c>
      <c r="K404" s="193"/>
    </row>
    <row r="405" spans="1:11" ht="15" customHeight="1">
      <c r="A405" s="194" t="s">
        <v>408</v>
      </c>
      <c r="B405" s="195"/>
      <c r="C405" s="117" t="s">
        <v>60</v>
      </c>
      <c r="D405" s="117" t="s">
        <v>61</v>
      </c>
      <c r="E405" s="117" t="s">
        <v>247</v>
      </c>
      <c r="F405" s="118"/>
      <c r="G405" s="118"/>
      <c r="H405" s="155">
        <v>13701700</v>
      </c>
      <c r="I405" s="155">
        <v>9795700</v>
      </c>
      <c r="J405" s="192">
        <v>9795700</v>
      </c>
      <c r="K405" s="193"/>
    </row>
    <row r="406" spans="1:11" ht="15" customHeight="1">
      <c r="A406" s="194" t="s">
        <v>825</v>
      </c>
      <c r="B406" s="195"/>
      <c r="C406" s="117" t="s">
        <v>60</v>
      </c>
      <c r="D406" s="117" t="s">
        <v>61</v>
      </c>
      <c r="E406" s="117" t="s">
        <v>247</v>
      </c>
      <c r="F406" s="117" t="s">
        <v>165</v>
      </c>
      <c r="G406" s="117"/>
      <c r="H406" s="155">
        <v>3906000</v>
      </c>
      <c r="I406" s="155">
        <v>0</v>
      </c>
      <c r="J406" s="192">
        <v>0</v>
      </c>
      <c r="K406" s="193"/>
    </row>
    <row r="407" spans="1:11" ht="15" customHeight="1">
      <c r="A407" s="190" t="s">
        <v>132</v>
      </c>
      <c r="B407" s="191"/>
      <c r="C407" s="117" t="s">
        <v>60</v>
      </c>
      <c r="D407" s="117" t="s">
        <v>61</v>
      </c>
      <c r="E407" s="117" t="s">
        <v>247</v>
      </c>
      <c r="F407" s="169" t="s">
        <v>1155</v>
      </c>
      <c r="G407" s="169"/>
      <c r="H407" s="155">
        <v>3906000</v>
      </c>
      <c r="I407" s="155">
        <v>0</v>
      </c>
      <c r="J407" s="192">
        <v>0</v>
      </c>
      <c r="K407" s="193"/>
    </row>
    <row r="408" spans="1:11" ht="23.25" customHeight="1">
      <c r="A408" s="190" t="s">
        <v>130</v>
      </c>
      <c r="B408" s="191"/>
      <c r="C408" s="117" t="s">
        <v>60</v>
      </c>
      <c r="D408" s="117" t="s">
        <v>61</v>
      </c>
      <c r="E408" s="117" t="s">
        <v>247</v>
      </c>
      <c r="F408" s="169" t="s">
        <v>1156</v>
      </c>
      <c r="G408" s="170"/>
      <c r="H408" s="155">
        <v>3906000</v>
      </c>
      <c r="I408" s="155">
        <v>0</v>
      </c>
      <c r="J408" s="192">
        <v>0</v>
      </c>
      <c r="K408" s="193"/>
    </row>
    <row r="409" spans="1:11" ht="15" customHeight="1">
      <c r="A409" s="190" t="s">
        <v>139</v>
      </c>
      <c r="B409" s="191"/>
      <c r="C409" s="117" t="s">
        <v>60</v>
      </c>
      <c r="D409" s="117" t="s">
        <v>61</v>
      </c>
      <c r="E409" s="117" t="s">
        <v>247</v>
      </c>
      <c r="F409" s="169" t="s">
        <v>1157</v>
      </c>
      <c r="G409" s="170"/>
      <c r="H409" s="155">
        <v>3906000</v>
      </c>
      <c r="I409" s="155">
        <v>0</v>
      </c>
      <c r="J409" s="192">
        <v>0</v>
      </c>
      <c r="K409" s="193"/>
    </row>
    <row r="410" spans="1:11" ht="15" customHeight="1">
      <c r="A410" s="190" t="s">
        <v>103</v>
      </c>
      <c r="B410" s="191"/>
      <c r="C410" s="117" t="s">
        <v>60</v>
      </c>
      <c r="D410" s="117" t="s">
        <v>61</v>
      </c>
      <c r="E410" s="117" t="s">
        <v>247</v>
      </c>
      <c r="F410" s="169" t="s">
        <v>1157</v>
      </c>
      <c r="G410" s="169" t="s">
        <v>102</v>
      </c>
      <c r="H410" s="155">
        <v>3906000</v>
      </c>
      <c r="I410" s="155">
        <v>0</v>
      </c>
      <c r="J410" s="192">
        <v>0</v>
      </c>
      <c r="K410" s="193"/>
    </row>
    <row r="411" spans="1:11" ht="15" customHeight="1">
      <c r="A411" s="190" t="s">
        <v>143</v>
      </c>
      <c r="B411" s="191"/>
      <c r="C411" s="117" t="s">
        <v>60</v>
      </c>
      <c r="D411" s="117" t="s">
        <v>61</v>
      </c>
      <c r="E411" s="117" t="s">
        <v>247</v>
      </c>
      <c r="F411" s="169" t="s">
        <v>1157</v>
      </c>
      <c r="G411" s="169" t="s">
        <v>142</v>
      </c>
      <c r="H411" s="155">
        <v>3906000</v>
      </c>
      <c r="I411" s="155">
        <v>0</v>
      </c>
      <c r="J411" s="192">
        <v>0</v>
      </c>
      <c r="K411" s="193"/>
    </row>
    <row r="412" spans="1:11" ht="23.25" customHeight="1">
      <c r="A412" s="194" t="s">
        <v>373</v>
      </c>
      <c r="B412" s="195"/>
      <c r="C412" s="117" t="s">
        <v>60</v>
      </c>
      <c r="D412" s="117" t="s">
        <v>61</v>
      </c>
      <c r="E412" s="117" t="s">
        <v>247</v>
      </c>
      <c r="F412" s="117" t="s">
        <v>372</v>
      </c>
      <c r="G412" s="117"/>
      <c r="H412" s="155">
        <v>5795700</v>
      </c>
      <c r="I412" s="155">
        <v>5795700</v>
      </c>
      <c r="J412" s="192">
        <v>5795700</v>
      </c>
      <c r="K412" s="193"/>
    </row>
    <row r="413" spans="1:11" ht="23.25" customHeight="1">
      <c r="A413" s="190" t="s">
        <v>371</v>
      </c>
      <c r="B413" s="191"/>
      <c r="C413" s="117" t="s">
        <v>60</v>
      </c>
      <c r="D413" s="117" t="s">
        <v>61</v>
      </c>
      <c r="E413" s="117" t="s">
        <v>247</v>
      </c>
      <c r="F413" s="169" t="s">
        <v>370</v>
      </c>
      <c r="G413" s="169"/>
      <c r="H413" s="155">
        <v>5795700</v>
      </c>
      <c r="I413" s="155">
        <v>5795700</v>
      </c>
      <c r="J413" s="192">
        <v>5795700</v>
      </c>
      <c r="K413" s="193"/>
    </row>
    <row r="414" spans="1:11" ht="15" customHeight="1">
      <c r="A414" s="190" t="s">
        <v>920</v>
      </c>
      <c r="B414" s="191"/>
      <c r="C414" s="117" t="s">
        <v>60</v>
      </c>
      <c r="D414" s="117" t="s">
        <v>61</v>
      </c>
      <c r="E414" s="117" t="s">
        <v>247</v>
      </c>
      <c r="F414" s="169" t="s">
        <v>369</v>
      </c>
      <c r="G414" s="170"/>
      <c r="H414" s="155">
        <v>5795700</v>
      </c>
      <c r="I414" s="155">
        <v>5795700</v>
      </c>
      <c r="J414" s="192">
        <v>5795700</v>
      </c>
      <c r="K414" s="193"/>
    </row>
    <row r="415" spans="1:11" ht="45.75" customHeight="1">
      <c r="A415" s="190" t="s">
        <v>407</v>
      </c>
      <c r="B415" s="191"/>
      <c r="C415" s="117" t="s">
        <v>60</v>
      </c>
      <c r="D415" s="117" t="s">
        <v>61</v>
      </c>
      <c r="E415" s="117" t="s">
        <v>247</v>
      </c>
      <c r="F415" s="169" t="s">
        <v>406</v>
      </c>
      <c r="G415" s="170"/>
      <c r="H415" s="155">
        <v>4566000</v>
      </c>
      <c r="I415" s="155">
        <v>4566000</v>
      </c>
      <c r="J415" s="192">
        <v>4566000</v>
      </c>
      <c r="K415" s="193"/>
    </row>
    <row r="416" spans="1:11" ht="45.75" customHeight="1">
      <c r="A416" s="190" t="s">
        <v>111</v>
      </c>
      <c r="B416" s="191"/>
      <c r="C416" s="117" t="s">
        <v>60</v>
      </c>
      <c r="D416" s="117" t="s">
        <v>61</v>
      </c>
      <c r="E416" s="117" t="s">
        <v>247</v>
      </c>
      <c r="F416" s="169" t="s">
        <v>406</v>
      </c>
      <c r="G416" s="169" t="s">
        <v>110</v>
      </c>
      <c r="H416" s="155">
        <v>3147366</v>
      </c>
      <c r="I416" s="155">
        <v>3147366</v>
      </c>
      <c r="J416" s="192">
        <v>3147366</v>
      </c>
      <c r="K416" s="193"/>
    </row>
    <row r="417" spans="1:11" ht="15" customHeight="1">
      <c r="A417" s="190" t="s">
        <v>109</v>
      </c>
      <c r="B417" s="191"/>
      <c r="C417" s="117" t="s">
        <v>60</v>
      </c>
      <c r="D417" s="117" t="s">
        <v>61</v>
      </c>
      <c r="E417" s="117" t="s">
        <v>247</v>
      </c>
      <c r="F417" s="169" t="s">
        <v>406</v>
      </c>
      <c r="G417" s="169" t="s">
        <v>108</v>
      </c>
      <c r="H417" s="155">
        <v>3147366</v>
      </c>
      <c r="I417" s="155">
        <v>3147366</v>
      </c>
      <c r="J417" s="192">
        <v>3147366</v>
      </c>
      <c r="K417" s="193"/>
    </row>
    <row r="418" spans="1:11" ht="23.25" customHeight="1">
      <c r="A418" s="190" t="s">
        <v>107</v>
      </c>
      <c r="B418" s="191"/>
      <c r="C418" s="117" t="s">
        <v>60</v>
      </c>
      <c r="D418" s="117" t="s">
        <v>61</v>
      </c>
      <c r="E418" s="117" t="s">
        <v>247</v>
      </c>
      <c r="F418" s="169" t="s">
        <v>406</v>
      </c>
      <c r="G418" s="169" t="s">
        <v>106</v>
      </c>
      <c r="H418" s="155">
        <v>1418634</v>
      </c>
      <c r="I418" s="155">
        <v>1418634</v>
      </c>
      <c r="J418" s="192">
        <v>1418634</v>
      </c>
      <c r="K418" s="193"/>
    </row>
    <row r="419" spans="1:11" ht="23.25" customHeight="1">
      <c r="A419" s="190" t="s">
        <v>105</v>
      </c>
      <c r="B419" s="191"/>
      <c r="C419" s="117" t="s">
        <v>60</v>
      </c>
      <c r="D419" s="117" t="s">
        <v>61</v>
      </c>
      <c r="E419" s="117" t="s">
        <v>247</v>
      </c>
      <c r="F419" s="169" t="s">
        <v>406</v>
      </c>
      <c r="G419" s="169" t="s">
        <v>104</v>
      </c>
      <c r="H419" s="155">
        <v>1418634</v>
      </c>
      <c r="I419" s="155">
        <v>1418634</v>
      </c>
      <c r="J419" s="192">
        <v>1418634</v>
      </c>
      <c r="K419" s="193"/>
    </row>
    <row r="420" spans="1:11" ht="57" customHeight="1">
      <c r="A420" s="190" t="s">
        <v>921</v>
      </c>
      <c r="B420" s="191"/>
      <c r="C420" s="117" t="s">
        <v>60</v>
      </c>
      <c r="D420" s="117" t="s">
        <v>61</v>
      </c>
      <c r="E420" s="117" t="s">
        <v>247</v>
      </c>
      <c r="F420" s="169" t="s">
        <v>922</v>
      </c>
      <c r="G420" s="170"/>
      <c r="H420" s="155">
        <v>1229700</v>
      </c>
      <c r="I420" s="155">
        <v>1229700</v>
      </c>
      <c r="J420" s="192">
        <v>1229700</v>
      </c>
      <c r="K420" s="193"/>
    </row>
    <row r="421" spans="1:11" ht="45.75" customHeight="1">
      <c r="A421" s="190" t="s">
        <v>111</v>
      </c>
      <c r="B421" s="191"/>
      <c r="C421" s="117" t="s">
        <v>60</v>
      </c>
      <c r="D421" s="117" t="s">
        <v>61</v>
      </c>
      <c r="E421" s="117" t="s">
        <v>247</v>
      </c>
      <c r="F421" s="169" t="s">
        <v>922</v>
      </c>
      <c r="G421" s="169" t="s">
        <v>110</v>
      </c>
      <c r="H421" s="155">
        <v>1229700</v>
      </c>
      <c r="I421" s="155">
        <v>1229700</v>
      </c>
      <c r="J421" s="192">
        <v>1229700</v>
      </c>
      <c r="K421" s="193"/>
    </row>
    <row r="422" spans="1:11" ht="15" customHeight="1">
      <c r="A422" s="190" t="s">
        <v>109</v>
      </c>
      <c r="B422" s="191"/>
      <c r="C422" s="117" t="s">
        <v>60</v>
      </c>
      <c r="D422" s="117" t="s">
        <v>61</v>
      </c>
      <c r="E422" s="117" t="s">
        <v>247</v>
      </c>
      <c r="F422" s="169" t="s">
        <v>922</v>
      </c>
      <c r="G422" s="169" t="s">
        <v>108</v>
      </c>
      <c r="H422" s="155">
        <v>1229700</v>
      </c>
      <c r="I422" s="155">
        <v>1229700</v>
      </c>
      <c r="J422" s="192">
        <v>1229700</v>
      </c>
      <c r="K422" s="193"/>
    </row>
    <row r="423" spans="1:11" ht="15" customHeight="1">
      <c r="A423" s="194" t="s">
        <v>306</v>
      </c>
      <c r="B423" s="195"/>
      <c r="C423" s="117" t="s">
        <v>60</v>
      </c>
      <c r="D423" s="117" t="s">
        <v>61</v>
      </c>
      <c r="E423" s="117" t="s">
        <v>247</v>
      </c>
      <c r="F423" s="117" t="s">
        <v>305</v>
      </c>
      <c r="G423" s="117"/>
      <c r="H423" s="155">
        <v>4000000</v>
      </c>
      <c r="I423" s="155">
        <v>4000000</v>
      </c>
      <c r="J423" s="192">
        <v>4000000</v>
      </c>
      <c r="K423" s="193"/>
    </row>
    <row r="424" spans="1:11" ht="23.25" customHeight="1">
      <c r="A424" s="190" t="s">
        <v>405</v>
      </c>
      <c r="B424" s="191"/>
      <c r="C424" s="117" t="s">
        <v>60</v>
      </c>
      <c r="D424" s="117" t="s">
        <v>61</v>
      </c>
      <c r="E424" s="117" t="s">
        <v>247</v>
      </c>
      <c r="F424" s="169" t="s">
        <v>404</v>
      </c>
      <c r="G424" s="169"/>
      <c r="H424" s="155">
        <v>4000000</v>
      </c>
      <c r="I424" s="155">
        <v>4000000</v>
      </c>
      <c r="J424" s="192">
        <v>4000000</v>
      </c>
      <c r="K424" s="193"/>
    </row>
    <row r="425" spans="1:11" ht="34.5" customHeight="1">
      <c r="A425" s="190" t="s">
        <v>403</v>
      </c>
      <c r="B425" s="191"/>
      <c r="C425" s="117" t="s">
        <v>60</v>
      </c>
      <c r="D425" s="117" t="s">
        <v>61</v>
      </c>
      <c r="E425" s="117" t="s">
        <v>247</v>
      </c>
      <c r="F425" s="169" t="s">
        <v>402</v>
      </c>
      <c r="G425" s="170"/>
      <c r="H425" s="155">
        <v>4000000</v>
      </c>
      <c r="I425" s="155">
        <v>4000000</v>
      </c>
      <c r="J425" s="192">
        <v>4000000</v>
      </c>
      <c r="K425" s="193"/>
    </row>
    <row r="426" spans="1:11" ht="23.25" customHeight="1">
      <c r="A426" s="190" t="s">
        <v>401</v>
      </c>
      <c r="B426" s="191"/>
      <c r="C426" s="117" t="s">
        <v>60</v>
      </c>
      <c r="D426" s="117" t="s">
        <v>61</v>
      </c>
      <c r="E426" s="117" t="s">
        <v>247</v>
      </c>
      <c r="F426" s="169" t="s">
        <v>400</v>
      </c>
      <c r="G426" s="170"/>
      <c r="H426" s="155">
        <v>4000000</v>
      </c>
      <c r="I426" s="155">
        <v>4000000</v>
      </c>
      <c r="J426" s="192">
        <v>4000000</v>
      </c>
      <c r="K426" s="193"/>
    </row>
    <row r="427" spans="1:11" ht="15" customHeight="1">
      <c r="A427" s="190" t="s">
        <v>220</v>
      </c>
      <c r="B427" s="191"/>
      <c r="C427" s="117" t="s">
        <v>60</v>
      </c>
      <c r="D427" s="117" t="s">
        <v>61</v>
      </c>
      <c r="E427" s="117" t="s">
        <v>247</v>
      </c>
      <c r="F427" s="169" t="s">
        <v>400</v>
      </c>
      <c r="G427" s="169" t="s">
        <v>64</v>
      </c>
      <c r="H427" s="155">
        <v>4000000</v>
      </c>
      <c r="I427" s="155">
        <v>4000000</v>
      </c>
      <c r="J427" s="192">
        <v>4000000</v>
      </c>
      <c r="K427" s="193"/>
    </row>
    <row r="428" spans="1:11" ht="34.5" customHeight="1">
      <c r="A428" s="190" t="s">
        <v>375</v>
      </c>
      <c r="B428" s="191"/>
      <c r="C428" s="117" t="s">
        <v>60</v>
      </c>
      <c r="D428" s="117" t="s">
        <v>61</v>
      </c>
      <c r="E428" s="117" t="s">
        <v>247</v>
      </c>
      <c r="F428" s="169" t="s">
        <v>400</v>
      </c>
      <c r="G428" s="169" t="s">
        <v>66</v>
      </c>
      <c r="H428" s="155">
        <v>4000000</v>
      </c>
      <c r="I428" s="155">
        <v>4000000</v>
      </c>
      <c r="J428" s="192">
        <v>4000000</v>
      </c>
      <c r="K428" s="193"/>
    </row>
    <row r="429" spans="1:11" ht="15" customHeight="1">
      <c r="A429" s="194" t="s">
        <v>754</v>
      </c>
      <c r="B429" s="195"/>
      <c r="C429" s="117" t="s">
        <v>60</v>
      </c>
      <c r="D429" s="117" t="s">
        <v>68</v>
      </c>
      <c r="E429" s="117"/>
      <c r="F429" s="118"/>
      <c r="G429" s="118"/>
      <c r="H429" s="155">
        <v>2209719465.9400001</v>
      </c>
      <c r="I429" s="155">
        <v>1915514610</v>
      </c>
      <c r="J429" s="192">
        <v>2150772930</v>
      </c>
      <c r="K429" s="193"/>
    </row>
    <row r="430" spans="1:11" ht="15" customHeight="1">
      <c r="A430" s="194" t="s">
        <v>395</v>
      </c>
      <c r="B430" s="195"/>
      <c r="C430" s="117" t="s">
        <v>60</v>
      </c>
      <c r="D430" s="117" t="s">
        <v>68</v>
      </c>
      <c r="E430" s="117" t="s">
        <v>52</v>
      </c>
      <c r="F430" s="118"/>
      <c r="G430" s="118"/>
      <c r="H430" s="155">
        <v>72928700</v>
      </c>
      <c r="I430" s="155">
        <v>129567020</v>
      </c>
      <c r="J430" s="192">
        <v>129102490</v>
      </c>
      <c r="K430" s="193"/>
    </row>
    <row r="431" spans="1:11" ht="34.5" customHeight="1">
      <c r="A431" s="194" t="s">
        <v>923</v>
      </c>
      <c r="B431" s="195"/>
      <c r="C431" s="117" t="s">
        <v>60</v>
      </c>
      <c r="D431" s="117" t="s">
        <v>68</v>
      </c>
      <c r="E431" s="117" t="s">
        <v>52</v>
      </c>
      <c r="F431" s="117" t="s">
        <v>351</v>
      </c>
      <c r="G431" s="117"/>
      <c r="H431" s="155">
        <v>9928700</v>
      </c>
      <c r="I431" s="155">
        <v>10279020</v>
      </c>
      <c r="J431" s="192">
        <v>10282490</v>
      </c>
      <c r="K431" s="193"/>
    </row>
    <row r="432" spans="1:11" ht="15" customHeight="1">
      <c r="A432" s="190" t="s">
        <v>132</v>
      </c>
      <c r="B432" s="191"/>
      <c r="C432" s="117" t="s">
        <v>60</v>
      </c>
      <c r="D432" s="117" t="s">
        <v>68</v>
      </c>
      <c r="E432" s="117" t="s">
        <v>52</v>
      </c>
      <c r="F432" s="169" t="s">
        <v>924</v>
      </c>
      <c r="G432" s="169"/>
      <c r="H432" s="155">
        <v>9928700</v>
      </c>
      <c r="I432" s="155">
        <v>10279020</v>
      </c>
      <c r="J432" s="192">
        <v>10282490</v>
      </c>
      <c r="K432" s="193"/>
    </row>
    <row r="433" spans="1:11" ht="23.25" customHeight="1">
      <c r="A433" s="190" t="s">
        <v>130</v>
      </c>
      <c r="B433" s="191"/>
      <c r="C433" s="117" t="s">
        <v>60</v>
      </c>
      <c r="D433" s="117" t="s">
        <v>68</v>
      </c>
      <c r="E433" s="117" t="s">
        <v>52</v>
      </c>
      <c r="F433" s="169" t="s">
        <v>925</v>
      </c>
      <c r="G433" s="170"/>
      <c r="H433" s="155">
        <v>9928700</v>
      </c>
      <c r="I433" s="155">
        <v>10279020</v>
      </c>
      <c r="J433" s="192">
        <v>10282490</v>
      </c>
      <c r="K433" s="193"/>
    </row>
    <row r="434" spans="1:11" ht="34.5" customHeight="1">
      <c r="A434" s="190" t="s">
        <v>926</v>
      </c>
      <c r="B434" s="191"/>
      <c r="C434" s="117" t="s">
        <v>60</v>
      </c>
      <c r="D434" s="117" t="s">
        <v>68</v>
      </c>
      <c r="E434" s="117" t="s">
        <v>52</v>
      </c>
      <c r="F434" s="169" t="s">
        <v>927</v>
      </c>
      <c r="G434" s="170"/>
      <c r="H434" s="155">
        <v>9928700</v>
      </c>
      <c r="I434" s="155">
        <v>10279020</v>
      </c>
      <c r="J434" s="192">
        <v>10282490</v>
      </c>
      <c r="K434" s="193"/>
    </row>
    <row r="435" spans="1:11" ht="23.25" customHeight="1">
      <c r="A435" s="190" t="s">
        <v>97</v>
      </c>
      <c r="B435" s="191"/>
      <c r="C435" s="117" t="s">
        <v>60</v>
      </c>
      <c r="D435" s="117" t="s">
        <v>68</v>
      </c>
      <c r="E435" s="117" t="s">
        <v>52</v>
      </c>
      <c r="F435" s="169" t="s">
        <v>927</v>
      </c>
      <c r="G435" s="169" t="s">
        <v>75</v>
      </c>
      <c r="H435" s="155">
        <v>9928700</v>
      </c>
      <c r="I435" s="155">
        <v>10279020</v>
      </c>
      <c r="J435" s="192">
        <v>10282490</v>
      </c>
      <c r="K435" s="193"/>
    </row>
    <row r="436" spans="1:11" ht="15" customHeight="1">
      <c r="A436" s="190" t="s">
        <v>124</v>
      </c>
      <c r="B436" s="191"/>
      <c r="C436" s="117" t="s">
        <v>60</v>
      </c>
      <c r="D436" s="117" t="s">
        <v>68</v>
      </c>
      <c r="E436" s="117" t="s">
        <v>52</v>
      </c>
      <c r="F436" s="169" t="s">
        <v>927</v>
      </c>
      <c r="G436" s="169" t="s">
        <v>78</v>
      </c>
      <c r="H436" s="155">
        <v>9928700</v>
      </c>
      <c r="I436" s="155">
        <v>10279020</v>
      </c>
      <c r="J436" s="192">
        <v>10282490</v>
      </c>
      <c r="K436" s="193"/>
    </row>
    <row r="437" spans="1:11" ht="23.25" customHeight="1">
      <c r="A437" s="194" t="s">
        <v>134</v>
      </c>
      <c r="B437" s="195"/>
      <c r="C437" s="117" t="s">
        <v>60</v>
      </c>
      <c r="D437" s="117" t="s">
        <v>68</v>
      </c>
      <c r="E437" s="117" t="s">
        <v>52</v>
      </c>
      <c r="F437" s="117" t="s">
        <v>133</v>
      </c>
      <c r="G437" s="117"/>
      <c r="H437" s="155">
        <v>63000000</v>
      </c>
      <c r="I437" s="155">
        <v>63000000</v>
      </c>
      <c r="J437" s="192">
        <v>63000000</v>
      </c>
      <c r="K437" s="193"/>
    </row>
    <row r="438" spans="1:11" ht="23.25" customHeight="1">
      <c r="A438" s="190" t="s">
        <v>840</v>
      </c>
      <c r="B438" s="191"/>
      <c r="C438" s="117" t="s">
        <v>60</v>
      </c>
      <c r="D438" s="117" t="s">
        <v>68</v>
      </c>
      <c r="E438" s="117" t="s">
        <v>52</v>
      </c>
      <c r="F438" s="169" t="s">
        <v>394</v>
      </c>
      <c r="G438" s="169"/>
      <c r="H438" s="155">
        <v>63000000</v>
      </c>
      <c r="I438" s="155">
        <v>63000000</v>
      </c>
      <c r="J438" s="192">
        <v>63000000</v>
      </c>
      <c r="K438" s="193"/>
    </row>
    <row r="439" spans="1:11" ht="34.5" customHeight="1">
      <c r="A439" s="190" t="s">
        <v>393</v>
      </c>
      <c r="B439" s="191"/>
      <c r="C439" s="117" t="s">
        <v>60</v>
      </c>
      <c r="D439" s="117" t="s">
        <v>68</v>
      </c>
      <c r="E439" s="117" t="s">
        <v>52</v>
      </c>
      <c r="F439" s="169" t="s">
        <v>392</v>
      </c>
      <c r="G439" s="170"/>
      <c r="H439" s="155">
        <v>63000000</v>
      </c>
      <c r="I439" s="155">
        <v>63000000</v>
      </c>
      <c r="J439" s="192">
        <v>63000000</v>
      </c>
      <c r="K439" s="193"/>
    </row>
    <row r="440" spans="1:11" ht="34.5" customHeight="1">
      <c r="A440" s="190" t="s">
        <v>391</v>
      </c>
      <c r="B440" s="191"/>
      <c r="C440" s="117" t="s">
        <v>60</v>
      </c>
      <c r="D440" s="117" t="s">
        <v>68</v>
      </c>
      <c r="E440" s="117" t="s">
        <v>52</v>
      </c>
      <c r="F440" s="169" t="s">
        <v>390</v>
      </c>
      <c r="G440" s="170"/>
      <c r="H440" s="155">
        <v>8000000</v>
      </c>
      <c r="I440" s="155">
        <v>8000000</v>
      </c>
      <c r="J440" s="192">
        <v>8000000</v>
      </c>
      <c r="K440" s="193"/>
    </row>
    <row r="441" spans="1:11" ht="23.25" customHeight="1">
      <c r="A441" s="190" t="s">
        <v>107</v>
      </c>
      <c r="B441" s="191"/>
      <c r="C441" s="117" t="s">
        <v>60</v>
      </c>
      <c r="D441" s="117" t="s">
        <v>68</v>
      </c>
      <c r="E441" s="117" t="s">
        <v>52</v>
      </c>
      <c r="F441" s="169" t="s">
        <v>390</v>
      </c>
      <c r="G441" s="169" t="s">
        <v>106</v>
      </c>
      <c r="H441" s="155">
        <v>6629570.1100000003</v>
      </c>
      <c r="I441" s="155">
        <v>6000000</v>
      </c>
      <c r="J441" s="192">
        <v>6000000</v>
      </c>
      <c r="K441" s="193"/>
    </row>
    <row r="442" spans="1:11" ht="23.25" customHeight="1">
      <c r="A442" s="190" t="s">
        <v>105</v>
      </c>
      <c r="B442" s="191"/>
      <c r="C442" s="117" t="s">
        <v>60</v>
      </c>
      <c r="D442" s="117" t="s">
        <v>68</v>
      </c>
      <c r="E442" s="117" t="s">
        <v>52</v>
      </c>
      <c r="F442" s="169" t="s">
        <v>390</v>
      </c>
      <c r="G442" s="169" t="s">
        <v>104</v>
      </c>
      <c r="H442" s="155">
        <v>6629570.1100000003</v>
      </c>
      <c r="I442" s="155">
        <v>6000000</v>
      </c>
      <c r="J442" s="192">
        <v>6000000</v>
      </c>
      <c r="K442" s="193"/>
    </row>
    <row r="443" spans="1:11" ht="23.25" customHeight="1">
      <c r="A443" s="190" t="s">
        <v>97</v>
      </c>
      <c r="B443" s="191"/>
      <c r="C443" s="117" t="s">
        <v>60</v>
      </c>
      <c r="D443" s="117" t="s">
        <v>68</v>
      </c>
      <c r="E443" s="117" t="s">
        <v>52</v>
      </c>
      <c r="F443" s="169" t="s">
        <v>390</v>
      </c>
      <c r="G443" s="169" t="s">
        <v>75</v>
      </c>
      <c r="H443" s="155">
        <v>1370429.89</v>
      </c>
      <c r="I443" s="155">
        <v>2000000</v>
      </c>
      <c r="J443" s="192">
        <v>2000000</v>
      </c>
      <c r="K443" s="193"/>
    </row>
    <row r="444" spans="1:11" ht="15" customHeight="1">
      <c r="A444" s="190" t="s">
        <v>124</v>
      </c>
      <c r="B444" s="191"/>
      <c r="C444" s="117" t="s">
        <v>60</v>
      </c>
      <c r="D444" s="117" t="s">
        <v>68</v>
      </c>
      <c r="E444" s="117" t="s">
        <v>52</v>
      </c>
      <c r="F444" s="169" t="s">
        <v>390</v>
      </c>
      <c r="G444" s="169" t="s">
        <v>78</v>
      </c>
      <c r="H444" s="155">
        <v>1370429.89</v>
      </c>
      <c r="I444" s="155">
        <v>2000000</v>
      </c>
      <c r="J444" s="192">
        <v>2000000</v>
      </c>
      <c r="K444" s="193"/>
    </row>
    <row r="445" spans="1:11" ht="23.25" customHeight="1">
      <c r="A445" s="190" t="s">
        <v>389</v>
      </c>
      <c r="B445" s="191"/>
      <c r="C445" s="117" t="s">
        <v>60</v>
      </c>
      <c r="D445" s="117" t="s">
        <v>68</v>
      </c>
      <c r="E445" s="117" t="s">
        <v>52</v>
      </c>
      <c r="F445" s="169" t="s">
        <v>388</v>
      </c>
      <c r="G445" s="170"/>
      <c r="H445" s="155">
        <v>55000000</v>
      </c>
      <c r="I445" s="155">
        <v>55000000</v>
      </c>
      <c r="J445" s="192">
        <v>55000000</v>
      </c>
      <c r="K445" s="193"/>
    </row>
    <row r="446" spans="1:11" ht="23.25" customHeight="1">
      <c r="A446" s="190" t="s">
        <v>107</v>
      </c>
      <c r="B446" s="191"/>
      <c r="C446" s="117" t="s">
        <v>60</v>
      </c>
      <c r="D446" s="117" t="s">
        <v>68</v>
      </c>
      <c r="E446" s="117" t="s">
        <v>52</v>
      </c>
      <c r="F446" s="169" t="s">
        <v>388</v>
      </c>
      <c r="G446" s="169" t="s">
        <v>106</v>
      </c>
      <c r="H446" s="155">
        <v>55000000</v>
      </c>
      <c r="I446" s="155">
        <v>55000000</v>
      </c>
      <c r="J446" s="192">
        <v>55000000</v>
      </c>
      <c r="K446" s="193"/>
    </row>
    <row r="447" spans="1:11" ht="23.25" customHeight="1">
      <c r="A447" s="190" t="s">
        <v>105</v>
      </c>
      <c r="B447" s="191"/>
      <c r="C447" s="117" t="s">
        <v>60</v>
      </c>
      <c r="D447" s="117" t="s">
        <v>68</v>
      </c>
      <c r="E447" s="117" t="s">
        <v>52</v>
      </c>
      <c r="F447" s="169" t="s">
        <v>388</v>
      </c>
      <c r="G447" s="169" t="s">
        <v>104</v>
      </c>
      <c r="H447" s="155">
        <v>55000000</v>
      </c>
      <c r="I447" s="155">
        <v>55000000</v>
      </c>
      <c r="J447" s="192">
        <v>55000000</v>
      </c>
      <c r="K447" s="193"/>
    </row>
    <row r="448" spans="1:11" ht="23.25" customHeight="1">
      <c r="A448" s="194" t="s">
        <v>363</v>
      </c>
      <c r="B448" s="195"/>
      <c r="C448" s="117" t="s">
        <v>60</v>
      </c>
      <c r="D448" s="117" t="s">
        <v>68</v>
      </c>
      <c r="E448" s="117" t="s">
        <v>52</v>
      </c>
      <c r="F448" s="117" t="s">
        <v>362</v>
      </c>
      <c r="G448" s="117"/>
      <c r="H448" s="155">
        <v>0</v>
      </c>
      <c r="I448" s="155">
        <v>56288000</v>
      </c>
      <c r="J448" s="192">
        <v>55820000</v>
      </c>
      <c r="K448" s="193"/>
    </row>
    <row r="449" spans="1:11" ht="34.5" customHeight="1">
      <c r="A449" s="190" t="s">
        <v>844</v>
      </c>
      <c r="B449" s="191"/>
      <c r="C449" s="117" t="s">
        <v>60</v>
      </c>
      <c r="D449" s="117" t="s">
        <v>68</v>
      </c>
      <c r="E449" s="117" t="s">
        <v>52</v>
      </c>
      <c r="F449" s="169" t="s">
        <v>357</v>
      </c>
      <c r="G449" s="169"/>
      <c r="H449" s="155">
        <v>0</v>
      </c>
      <c r="I449" s="155">
        <v>56288000</v>
      </c>
      <c r="J449" s="192">
        <v>55820000</v>
      </c>
      <c r="K449" s="193"/>
    </row>
    <row r="450" spans="1:11" ht="23.25" customHeight="1">
      <c r="A450" s="190" t="s">
        <v>387</v>
      </c>
      <c r="B450" s="191"/>
      <c r="C450" s="117" t="s">
        <v>60</v>
      </c>
      <c r="D450" s="117" t="s">
        <v>68</v>
      </c>
      <c r="E450" s="117" t="s">
        <v>52</v>
      </c>
      <c r="F450" s="169" t="s">
        <v>928</v>
      </c>
      <c r="G450" s="170"/>
      <c r="H450" s="155">
        <v>0</v>
      </c>
      <c r="I450" s="155">
        <v>56288000</v>
      </c>
      <c r="J450" s="192">
        <v>55820000</v>
      </c>
      <c r="K450" s="193"/>
    </row>
    <row r="451" spans="1:11" ht="15" customHeight="1">
      <c r="A451" s="190" t="s">
        <v>385</v>
      </c>
      <c r="B451" s="191"/>
      <c r="C451" s="117" t="s">
        <v>60</v>
      </c>
      <c r="D451" s="117" t="s">
        <v>68</v>
      </c>
      <c r="E451" s="117" t="s">
        <v>52</v>
      </c>
      <c r="F451" s="169" t="s">
        <v>929</v>
      </c>
      <c r="G451" s="170"/>
      <c r="H451" s="155">
        <v>0</v>
      </c>
      <c r="I451" s="155">
        <v>56288000</v>
      </c>
      <c r="J451" s="192">
        <v>55820000</v>
      </c>
      <c r="K451" s="193"/>
    </row>
    <row r="452" spans="1:11" ht="15" customHeight="1">
      <c r="A452" s="190" t="s">
        <v>220</v>
      </c>
      <c r="B452" s="191"/>
      <c r="C452" s="117" t="s">
        <v>60</v>
      </c>
      <c r="D452" s="117" t="s">
        <v>68</v>
      </c>
      <c r="E452" s="117" t="s">
        <v>52</v>
      </c>
      <c r="F452" s="169" t="s">
        <v>929</v>
      </c>
      <c r="G452" s="169" t="s">
        <v>64</v>
      </c>
      <c r="H452" s="155">
        <v>0</v>
      </c>
      <c r="I452" s="155">
        <v>56288000</v>
      </c>
      <c r="J452" s="192">
        <v>55820000</v>
      </c>
      <c r="K452" s="193"/>
    </row>
    <row r="453" spans="1:11" ht="34.5" customHeight="1">
      <c r="A453" s="190" t="s">
        <v>375</v>
      </c>
      <c r="B453" s="191"/>
      <c r="C453" s="117" t="s">
        <v>60</v>
      </c>
      <c r="D453" s="117" t="s">
        <v>68</v>
      </c>
      <c r="E453" s="117" t="s">
        <v>52</v>
      </c>
      <c r="F453" s="169" t="s">
        <v>929</v>
      </c>
      <c r="G453" s="169" t="s">
        <v>66</v>
      </c>
      <c r="H453" s="155">
        <v>0</v>
      </c>
      <c r="I453" s="155">
        <v>56288000</v>
      </c>
      <c r="J453" s="192">
        <v>55820000</v>
      </c>
      <c r="K453" s="193"/>
    </row>
    <row r="454" spans="1:11" ht="15" customHeight="1">
      <c r="A454" s="194" t="s">
        <v>384</v>
      </c>
      <c r="B454" s="195"/>
      <c r="C454" s="117" t="s">
        <v>60</v>
      </c>
      <c r="D454" s="117" t="s">
        <v>68</v>
      </c>
      <c r="E454" s="117" t="s">
        <v>56</v>
      </c>
      <c r="F454" s="118"/>
      <c r="G454" s="118"/>
      <c r="H454" s="155">
        <v>136801858.94</v>
      </c>
      <c r="I454" s="155">
        <v>131547360</v>
      </c>
      <c r="J454" s="192">
        <v>11915000</v>
      </c>
      <c r="K454" s="193"/>
    </row>
    <row r="455" spans="1:11" ht="34.5" customHeight="1">
      <c r="A455" s="194" t="s">
        <v>923</v>
      </c>
      <c r="B455" s="195"/>
      <c r="C455" s="117" t="s">
        <v>60</v>
      </c>
      <c r="D455" s="117" t="s">
        <v>68</v>
      </c>
      <c r="E455" s="117" t="s">
        <v>56</v>
      </c>
      <c r="F455" s="117" t="s">
        <v>351</v>
      </c>
      <c r="G455" s="117"/>
      <c r="H455" s="155">
        <v>136801858.94</v>
      </c>
      <c r="I455" s="155">
        <v>131547360</v>
      </c>
      <c r="J455" s="192">
        <v>11915000</v>
      </c>
      <c r="K455" s="193"/>
    </row>
    <row r="456" spans="1:11" ht="15" customHeight="1">
      <c r="A456" s="190" t="s">
        <v>383</v>
      </c>
      <c r="B456" s="191"/>
      <c r="C456" s="117" t="s">
        <v>60</v>
      </c>
      <c r="D456" s="117" t="s">
        <v>68</v>
      </c>
      <c r="E456" s="117" t="s">
        <v>56</v>
      </c>
      <c r="F456" s="169" t="s">
        <v>382</v>
      </c>
      <c r="G456" s="169"/>
      <c r="H456" s="155">
        <v>114751899</v>
      </c>
      <c r="I456" s="155">
        <v>119632360</v>
      </c>
      <c r="J456" s="192">
        <v>0</v>
      </c>
      <c r="K456" s="193"/>
    </row>
    <row r="457" spans="1:11" ht="45.75" customHeight="1">
      <c r="A457" s="190" t="s">
        <v>1165</v>
      </c>
      <c r="B457" s="191"/>
      <c r="C457" s="117" t="s">
        <v>60</v>
      </c>
      <c r="D457" s="117" t="s">
        <v>68</v>
      </c>
      <c r="E457" s="117" t="s">
        <v>56</v>
      </c>
      <c r="F457" s="169" t="s">
        <v>1166</v>
      </c>
      <c r="G457" s="170"/>
      <c r="H457" s="155">
        <v>489849</v>
      </c>
      <c r="I457" s="155">
        <v>0</v>
      </c>
      <c r="J457" s="192">
        <v>0</v>
      </c>
      <c r="K457" s="193"/>
    </row>
    <row r="458" spans="1:11" ht="23.25" customHeight="1">
      <c r="A458" s="190" t="s">
        <v>1167</v>
      </c>
      <c r="B458" s="191"/>
      <c r="C458" s="117" t="s">
        <v>60</v>
      </c>
      <c r="D458" s="117" t="s">
        <v>68</v>
      </c>
      <c r="E458" s="117" t="s">
        <v>56</v>
      </c>
      <c r="F458" s="169" t="s">
        <v>1168</v>
      </c>
      <c r="G458" s="170"/>
      <c r="H458" s="155">
        <v>489849</v>
      </c>
      <c r="I458" s="155">
        <v>0</v>
      </c>
      <c r="J458" s="192">
        <v>0</v>
      </c>
      <c r="K458" s="193"/>
    </row>
    <row r="459" spans="1:11" ht="23.25" customHeight="1">
      <c r="A459" s="190" t="s">
        <v>262</v>
      </c>
      <c r="B459" s="191"/>
      <c r="C459" s="117" t="s">
        <v>60</v>
      </c>
      <c r="D459" s="117" t="s">
        <v>68</v>
      </c>
      <c r="E459" s="117" t="s">
        <v>56</v>
      </c>
      <c r="F459" s="169" t="s">
        <v>1168</v>
      </c>
      <c r="G459" s="169" t="s">
        <v>261</v>
      </c>
      <c r="H459" s="155">
        <v>489849</v>
      </c>
      <c r="I459" s="155">
        <v>0</v>
      </c>
      <c r="J459" s="192">
        <v>0</v>
      </c>
      <c r="K459" s="193"/>
    </row>
    <row r="460" spans="1:11" ht="15" customHeight="1">
      <c r="A460" s="190" t="s">
        <v>260</v>
      </c>
      <c r="B460" s="191"/>
      <c r="C460" s="117" t="s">
        <v>60</v>
      </c>
      <c r="D460" s="117" t="s">
        <v>68</v>
      </c>
      <c r="E460" s="117" t="s">
        <v>56</v>
      </c>
      <c r="F460" s="169" t="s">
        <v>1168</v>
      </c>
      <c r="G460" s="169" t="s">
        <v>259</v>
      </c>
      <c r="H460" s="155">
        <v>489849</v>
      </c>
      <c r="I460" s="155">
        <v>0</v>
      </c>
      <c r="J460" s="192">
        <v>0</v>
      </c>
      <c r="K460" s="193"/>
    </row>
    <row r="461" spans="1:11" ht="15" customHeight="1">
      <c r="A461" s="190" t="s">
        <v>526</v>
      </c>
      <c r="B461" s="191"/>
      <c r="C461" s="117" t="s">
        <v>60</v>
      </c>
      <c r="D461" s="117" t="s">
        <v>68</v>
      </c>
      <c r="E461" s="117" t="s">
        <v>56</v>
      </c>
      <c r="F461" s="169" t="s">
        <v>527</v>
      </c>
      <c r="G461" s="170"/>
      <c r="H461" s="155">
        <v>114262050</v>
      </c>
      <c r="I461" s="155">
        <v>119632360</v>
      </c>
      <c r="J461" s="192">
        <v>0</v>
      </c>
      <c r="K461" s="193"/>
    </row>
    <row r="462" spans="1:11" ht="23.25" customHeight="1">
      <c r="A462" s="190" t="s">
        <v>528</v>
      </c>
      <c r="B462" s="191"/>
      <c r="C462" s="117" t="s">
        <v>60</v>
      </c>
      <c r="D462" s="117" t="s">
        <v>68</v>
      </c>
      <c r="E462" s="117" t="s">
        <v>56</v>
      </c>
      <c r="F462" s="169" t="s">
        <v>770</v>
      </c>
      <c r="G462" s="170"/>
      <c r="H462" s="155">
        <v>114262050</v>
      </c>
      <c r="I462" s="155">
        <v>0</v>
      </c>
      <c r="J462" s="192">
        <v>0</v>
      </c>
      <c r="K462" s="193"/>
    </row>
    <row r="463" spans="1:11" ht="23.25" customHeight="1">
      <c r="A463" s="190" t="s">
        <v>262</v>
      </c>
      <c r="B463" s="191"/>
      <c r="C463" s="117" t="s">
        <v>60</v>
      </c>
      <c r="D463" s="117" t="s">
        <v>68</v>
      </c>
      <c r="E463" s="117" t="s">
        <v>56</v>
      </c>
      <c r="F463" s="169" t="s">
        <v>770</v>
      </c>
      <c r="G463" s="169" t="s">
        <v>261</v>
      </c>
      <c r="H463" s="155">
        <v>114262050</v>
      </c>
      <c r="I463" s="155">
        <v>0</v>
      </c>
      <c r="J463" s="192">
        <v>0</v>
      </c>
      <c r="K463" s="193"/>
    </row>
    <row r="464" spans="1:11" ht="15" customHeight="1">
      <c r="A464" s="190" t="s">
        <v>260</v>
      </c>
      <c r="B464" s="191"/>
      <c r="C464" s="117" t="s">
        <v>60</v>
      </c>
      <c r="D464" s="117" t="s">
        <v>68</v>
      </c>
      <c r="E464" s="117" t="s">
        <v>56</v>
      </c>
      <c r="F464" s="169" t="s">
        <v>770</v>
      </c>
      <c r="G464" s="169" t="s">
        <v>259</v>
      </c>
      <c r="H464" s="155">
        <v>114262050</v>
      </c>
      <c r="I464" s="155">
        <v>0</v>
      </c>
      <c r="J464" s="192">
        <v>0</v>
      </c>
      <c r="K464" s="193"/>
    </row>
    <row r="465" spans="1:11" ht="23.25" customHeight="1">
      <c r="A465" s="190" t="s">
        <v>528</v>
      </c>
      <c r="B465" s="191"/>
      <c r="C465" s="117" t="s">
        <v>60</v>
      </c>
      <c r="D465" s="117" t="s">
        <v>68</v>
      </c>
      <c r="E465" s="117" t="s">
        <v>56</v>
      </c>
      <c r="F465" s="169" t="s">
        <v>1169</v>
      </c>
      <c r="G465" s="170"/>
      <c r="H465" s="155">
        <v>0</v>
      </c>
      <c r="I465" s="155">
        <v>119632360</v>
      </c>
      <c r="J465" s="192">
        <v>0</v>
      </c>
      <c r="K465" s="193"/>
    </row>
    <row r="466" spans="1:11" ht="23.25" customHeight="1">
      <c r="A466" s="190" t="s">
        <v>262</v>
      </c>
      <c r="B466" s="191"/>
      <c r="C466" s="117" t="s">
        <v>60</v>
      </c>
      <c r="D466" s="117" t="s">
        <v>68</v>
      </c>
      <c r="E466" s="117" t="s">
        <v>56</v>
      </c>
      <c r="F466" s="169" t="s">
        <v>1169</v>
      </c>
      <c r="G466" s="169" t="s">
        <v>261</v>
      </c>
      <c r="H466" s="155">
        <v>0</v>
      </c>
      <c r="I466" s="155">
        <v>119632360</v>
      </c>
      <c r="J466" s="192">
        <v>0</v>
      </c>
      <c r="K466" s="193"/>
    </row>
    <row r="467" spans="1:11" ht="15" customHeight="1">
      <c r="A467" s="190" t="s">
        <v>260</v>
      </c>
      <c r="B467" s="191"/>
      <c r="C467" s="117" t="s">
        <v>60</v>
      </c>
      <c r="D467" s="117" t="s">
        <v>68</v>
      </c>
      <c r="E467" s="117" t="s">
        <v>56</v>
      </c>
      <c r="F467" s="169" t="s">
        <v>1169</v>
      </c>
      <c r="G467" s="169" t="s">
        <v>259</v>
      </c>
      <c r="H467" s="155">
        <v>0</v>
      </c>
      <c r="I467" s="155">
        <v>119632360</v>
      </c>
      <c r="J467" s="192">
        <v>0</v>
      </c>
      <c r="K467" s="193"/>
    </row>
    <row r="468" spans="1:11" ht="23.25" customHeight="1">
      <c r="A468" s="190" t="s">
        <v>930</v>
      </c>
      <c r="B468" s="191"/>
      <c r="C468" s="117" t="s">
        <v>60</v>
      </c>
      <c r="D468" s="117" t="s">
        <v>68</v>
      </c>
      <c r="E468" s="117" t="s">
        <v>56</v>
      </c>
      <c r="F468" s="169" t="s">
        <v>381</v>
      </c>
      <c r="G468" s="169"/>
      <c r="H468" s="155">
        <v>17002570.27</v>
      </c>
      <c r="I468" s="155">
        <v>100000</v>
      </c>
      <c r="J468" s="192">
        <v>0</v>
      </c>
      <c r="K468" s="193"/>
    </row>
    <row r="469" spans="1:11" ht="34.5" customHeight="1">
      <c r="A469" s="190" t="s">
        <v>1105</v>
      </c>
      <c r="B469" s="191"/>
      <c r="C469" s="117" t="s">
        <v>60</v>
      </c>
      <c r="D469" s="117" t="s">
        <v>68</v>
      </c>
      <c r="E469" s="117" t="s">
        <v>56</v>
      </c>
      <c r="F469" s="169" t="s">
        <v>1106</v>
      </c>
      <c r="G469" s="170"/>
      <c r="H469" s="155">
        <v>16902570.27</v>
      </c>
      <c r="I469" s="155">
        <v>0</v>
      </c>
      <c r="J469" s="192">
        <v>0</v>
      </c>
      <c r="K469" s="193"/>
    </row>
    <row r="470" spans="1:11" ht="34.5" customHeight="1">
      <c r="A470" s="190" t="s">
        <v>1107</v>
      </c>
      <c r="B470" s="191"/>
      <c r="C470" s="117" t="s">
        <v>60</v>
      </c>
      <c r="D470" s="117" t="s">
        <v>68</v>
      </c>
      <c r="E470" s="117" t="s">
        <v>56</v>
      </c>
      <c r="F470" s="169" t="s">
        <v>1108</v>
      </c>
      <c r="G470" s="170"/>
      <c r="H470" s="155">
        <v>16902570.27</v>
      </c>
      <c r="I470" s="155">
        <v>0</v>
      </c>
      <c r="J470" s="192">
        <v>0</v>
      </c>
      <c r="K470" s="193"/>
    </row>
    <row r="471" spans="1:11" ht="23.25" customHeight="1">
      <c r="A471" s="190" t="s">
        <v>262</v>
      </c>
      <c r="B471" s="191"/>
      <c r="C471" s="117" t="s">
        <v>60</v>
      </c>
      <c r="D471" s="117" t="s">
        <v>68</v>
      </c>
      <c r="E471" s="117" t="s">
        <v>56</v>
      </c>
      <c r="F471" s="169" t="s">
        <v>1108</v>
      </c>
      <c r="G471" s="169" t="s">
        <v>261</v>
      </c>
      <c r="H471" s="155">
        <v>16902570.27</v>
      </c>
      <c r="I471" s="155">
        <v>0</v>
      </c>
      <c r="J471" s="192">
        <v>0</v>
      </c>
      <c r="K471" s="193"/>
    </row>
    <row r="472" spans="1:11" ht="15" customHeight="1">
      <c r="A472" s="190" t="s">
        <v>260</v>
      </c>
      <c r="B472" s="191"/>
      <c r="C472" s="117" t="s">
        <v>60</v>
      </c>
      <c r="D472" s="117" t="s">
        <v>68</v>
      </c>
      <c r="E472" s="117" t="s">
        <v>56</v>
      </c>
      <c r="F472" s="169" t="s">
        <v>1108</v>
      </c>
      <c r="G472" s="169" t="s">
        <v>259</v>
      </c>
      <c r="H472" s="155">
        <v>16902570.27</v>
      </c>
      <c r="I472" s="155">
        <v>0</v>
      </c>
      <c r="J472" s="192">
        <v>0</v>
      </c>
      <c r="K472" s="193"/>
    </row>
    <row r="473" spans="1:11" ht="45.75" customHeight="1">
      <c r="A473" s="190" t="s">
        <v>931</v>
      </c>
      <c r="B473" s="191"/>
      <c r="C473" s="117" t="s">
        <v>60</v>
      </c>
      <c r="D473" s="117" t="s">
        <v>68</v>
      </c>
      <c r="E473" s="117" t="s">
        <v>56</v>
      </c>
      <c r="F473" s="169" t="s">
        <v>379</v>
      </c>
      <c r="G473" s="170"/>
      <c r="H473" s="155">
        <v>100000</v>
      </c>
      <c r="I473" s="155">
        <v>100000</v>
      </c>
      <c r="J473" s="192">
        <v>0</v>
      </c>
      <c r="K473" s="193"/>
    </row>
    <row r="474" spans="1:11" ht="34.5" customHeight="1">
      <c r="A474" s="190" t="s">
        <v>755</v>
      </c>
      <c r="B474" s="191"/>
      <c r="C474" s="117" t="s">
        <v>60</v>
      </c>
      <c r="D474" s="117" t="s">
        <v>68</v>
      </c>
      <c r="E474" s="117" t="s">
        <v>56</v>
      </c>
      <c r="F474" s="169" t="s">
        <v>756</v>
      </c>
      <c r="G474" s="170"/>
      <c r="H474" s="155">
        <v>100000</v>
      </c>
      <c r="I474" s="155">
        <v>100000</v>
      </c>
      <c r="J474" s="192">
        <v>0</v>
      </c>
      <c r="K474" s="193"/>
    </row>
    <row r="475" spans="1:11" ht="23.25" customHeight="1">
      <c r="A475" s="190" t="s">
        <v>107</v>
      </c>
      <c r="B475" s="191"/>
      <c r="C475" s="117" t="s">
        <v>60</v>
      </c>
      <c r="D475" s="117" t="s">
        <v>68</v>
      </c>
      <c r="E475" s="117" t="s">
        <v>56</v>
      </c>
      <c r="F475" s="169" t="s">
        <v>756</v>
      </c>
      <c r="G475" s="169" t="s">
        <v>106</v>
      </c>
      <c r="H475" s="155">
        <v>100000</v>
      </c>
      <c r="I475" s="155">
        <v>100000</v>
      </c>
      <c r="J475" s="192">
        <v>0</v>
      </c>
      <c r="K475" s="193"/>
    </row>
    <row r="476" spans="1:11" ht="23.25" customHeight="1">
      <c r="A476" s="190" t="s">
        <v>105</v>
      </c>
      <c r="B476" s="191"/>
      <c r="C476" s="117" t="s">
        <v>60</v>
      </c>
      <c r="D476" s="117" t="s">
        <v>68</v>
      </c>
      <c r="E476" s="117" t="s">
        <v>56</v>
      </c>
      <c r="F476" s="169" t="s">
        <v>756</v>
      </c>
      <c r="G476" s="169" t="s">
        <v>104</v>
      </c>
      <c r="H476" s="155">
        <v>100000</v>
      </c>
      <c r="I476" s="155">
        <v>100000</v>
      </c>
      <c r="J476" s="192">
        <v>0</v>
      </c>
      <c r="K476" s="193"/>
    </row>
    <row r="477" spans="1:11" ht="23.25" customHeight="1">
      <c r="A477" s="190" t="s">
        <v>657</v>
      </c>
      <c r="B477" s="191"/>
      <c r="C477" s="117" t="s">
        <v>60</v>
      </c>
      <c r="D477" s="117" t="s">
        <v>68</v>
      </c>
      <c r="E477" s="117" t="s">
        <v>56</v>
      </c>
      <c r="F477" s="169" t="s">
        <v>932</v>
      </c>
      <c r="G477" s="169"/>
      <c r="H477" s="155">
        <v>2047389.67</v>
      </c>
      <c r="I477" s="155">
        <v>0</v>
      </c>
      <c r="J477" s="192">
        <v>0</v>
      </c>
      <c r="K477" s="193"/>
    </row>
    <row r="478" spans="1:11" ht="34.5" customHeight="1">
      <c r="A478" s="190" t="s">
        <v>1170</v>
      </c>
      <c r="B478" s="191"/>
      <c r="C478" s="117" t="s">
        <v>60</v>
      </c>
      <c r="D478" s="117" t="s">
        <v>68</v>
      </c>
      <c r="E478" s="117" t="s">
        <v>56</v>
      </c>
      <c r="F478" s="169" t="s">
        <v>1171</v>
      </c>
      <c r="G478" s="170"/>
      <c r="H478" s="155">
        <v>47389.67</v>
      </c>
      <c r="I478" s="155">
        <v>0</v>
      </c>
      <c r="J478" s="192">
        <v>0</v>
      </c>
      <c r="K478" s="193"/>
    </row>
    <row r="479" spans="1:11" ht="34.5" customHeight="1">
      <c r="A479" s="190" t="s">
        <v>755</v>
      </c>
      <c r="B479" s="191"/>
      <c r="C479" s="117" t="s">
        <v>60</v>
      </c>
      <c r="D479" s="117" t="s">
        <v>68</v>
      </c>
      <c r="E479" s="117" t="s">
        <v>56</v>
      </c>
      <c r="F479" s="169" t="s">
        <v>1172</v>
      </c>
      <c r="G479" s="170"/>
      <c r="H479" s="155">
        <v>47389.67</v>
      </c>
      <c r="I479" s="155">
        <v>0</v>
      </c>
      <c r="J479" s="192">
        <v>0</v>
      </c>
      <c r="K479" s="193"/>
    </row>
    <row r="480" spans="1:11" ht="23.25" customHeight="1">
      <c r="A480" s="190" t="s">
        <v>262</v>
      </c>
      <c r="B480" s="191"/>
      <c r="C480" s="117" t="s">
        <v>60</v>
      </c>
      <c r="D480" s="117" t="s">
        <v>68</v>
      </c>
      <c r="E480" s="117" t="s">
        <v>56</v>
      </c>
      <c r="F480" s="169" t="s">
        <v>1172</v>
      </c>
      <c r="G480" s="169" t="s">
        <v>261</v>
      </c>
      <c r="H480" s="155">
        <v>47389.67</v>
      </c>
      <c r="I480" s="155">
        <v>0</v>
      </c>
      <c r="J480" s="192">
        <v>0</v>
      </c>
      <c r="K480" s="193"/>
    </row>
    <row r="481" spans="1:11" ht="15" customHeight="1">
      <c r="A481" s="190" t="s">
        <v>260</v>
      </c>
      <c r="B481" s="191"/>
      <c r="C481" s="117" t="s">
        <v>60</v>
      </c>
      <c r="D481" s="117" t="s">
        <v>68</v>
      </c>
      <c r="E481" s="117" t="s">
        <v>56</v>
      </c>
      <c r="F481" s="169" t="s">
        <v>1172</v>
      </c>
      <c r="G481" s="169" t="s">
        <v>259</v>
      </c>
      <c r="H481" s="155">
        <v>47389.67</v>
      </c>
      <c r="I481" s="155">
        <v>0</v>
      </c>
      <c r="J481" s="192">
        <v>0</v>
      </c>
      <c r="K481" s="193"/>
    </row>
    <row r="482" spans="1:11" ht="23.25" customHeight="1">
      <c r="A482" s="190" t="s">
        <v>933</v>
      </c>
      <c r="B482" s="191"/>
      <c r="C482" s="117" t="s">
        <v>60</v>
      </c>
      <c r="D482" s="117" t="s">
        <v>68</v>
      </c>
      <c r="E482" s="117" t="s">
        <v>56</v>
      </c>
      <c r="F482" s="169" t="s">
        <v>934</v>
      </c>
      <c r="G482" s="170"/>
      <c r="H482" s="155">
        <v>2000000</v>
      </c>
      <c r="I482" s="155">
        <v>0</v>
      </c>
      <c r="J482" s="192">
        <v>0</v>
      </c>
      <c r="K482" s="193"/>
    </row>
    <row r="483" spans="1:11" ht="34.5" customHeight="1">
      <c r="A483" s="190" t="s">
        <v>935</v>
      </c>
      <c r="B483" s="191"/>
      <c r="C483" s="117" t="s">
        <v>60</v>
      </c>
      <c r="D483" s="117" t="s">
        <v>68</v>
      </c>
      <c r="E483" s="117" t="s">
        <v>56</v>
      </c>
      <c r="F483" s="169" t="s">
        <v>936</v>
      </c>
      <c r="G483" s="170"/>
      <c r="H483" s="155">
        <v>2000000</v>
      </c>
      <c r="I483" s="155">
        <v>0</v>
      </c>
      <c r="J483" s="192">
        <v>0</v>
      </c>
      <c r="K483" s="193"/>
    </row>
    <row r="484" spans="1:11" ht="23.25" customHeight="1">
      <c r="A484" s="190" t="s">
        <v>97</v>
      </c>
      <c r="B484" s="191"/>
      <c r="C484" s="117" t="s">
        <v>60</v>
      </c>
      <c r="D484" s="117" t="s">
        <v>68</v>
      </c>
      <c r="E484" s="117" t="s">
        <v>56</v>
      </c>
      <c r="F484" s="169" t="s">
        <v>936</v>
      </c>
      <c r="G484" s="169" t="s">
        <v>75</v>
      </c>
      <c r="H484" s="155">
        <v>2000000</v>
      </c>
      <c r="I484" s="155">
        <v>0</v>
      </c>
      <c r="J484" s="192">
        <v>0</v>
      </c>
      <c r="K484" s="193"/>
    </row>
    <row r="485" spans="1:11" ht="15" customHeight="1">
      <c r="A485" s="190" t="s">
        <v>124</v>
      </c>
      <c r="B485" s="191"/>
      <c r="C485" s="117" t="s">
        <v>60</v>
      </c>
      <c r="D485" s="117" t="s">
        <v>68</v>
      </c>
      <c r="E485" s="117" t="s">
        <v>56</v>
      </c>
      <c r="F485" s="169" t="s">
        <v>936</v>
      </c>
      <c r="G485" s="169" t="s">
        <v>78</v>
      </c>
      <c r="H485" s="155">
        <v>2000000</v>
      </c>
      <c r="I485" s="155">
        <v>0</v>
      </c>
      <c r="J485" s="192">
        <v>0</v>
      </c>
      <c r="K485" s="193"/>
    </row>
    <row r="486" spans="1:11" ht="15" customHeight="1">
      <c r="A486" s="190" t="s">
        <v>132</v>
      </c>
      <c r="B486" s="191"/>
      <c r="C486" s="117" t="s">
        <v>60</v>
      </c>
      <c r="D486" s="117" t="s">
        <v>68</v>
      </c>
      <c r="E486" s="117" t="s">
        <v>56</v>
      </c>
      <c r="F486" s="169" t="s">
        <v>924</v>
      </c>
      <c r="G486" s="169"/>
      <c r="H486" s="155">
        <v>3000000</v>
      </c>
      <c r="I486" s="155">
        <v>11815000</v>
      </c>
      <c r="J486" s="192">
        <v>11915000</v>
      </c>
      <c r="K486" s="193"/>
    </row>
    <row r="487" spans="1:11" ht="23.25" customHeight="1">
      <c r="A487" s="190" t="s">
        <v>130</v>
      </c>
      <c r="B487" s="191"/>
      <c r="C487" s="117" t="s">
        <v>60</v>
      </c>
      <c r="D487" s="117" t="s">
        <v>68</v>
      </c>
      <c r="E487" s="117" t="s">
        <v>56</v>
      </c>
      <c r="F487" s="169" t="s">
        <v>925</v>
      </c>
      <c r="G487" s="170"/>
      <c r="H487" s="155">
        <v>3000000</v>
      </c>
      <c r="I487" s="155">
        <v>11815000</v>
      </c>
      <c r="J487" s="192">
        <v>11915000</v>
      </c>
      <c r="K487" s="193"/>
    </row>
    <row r="488" spans="1:11" ht="34.5" customHeight="1">
      <c r="A488" s="190" t="s">
        <v>755</v>
      </c>
      <c r="B488" s="191"/>
      <c r="C488" s="117" t="s">
        <v>60</v>
      </c>
      <c r="D488" s="117" t="s">
        <v>68</v>
      </c>
      <c r="E488" s="117" t="s">
        <v>56</v>
      </c>
      <c r="F488" s="169" t="s">
        <v>937</v>
      </c>
      <c r="G488" s="170"/>
      <c r="H488" s="155">
        <v>3000000</v>
      </c>
      <c r="I488" s="155">
        <v>11815000</v>
      </c>
      <c r="J488" s="192">
        <v>11915000</v>
      </c>
      <c r="K488" s="193"/>
    </row>
    <row r="489" spans="1:11" ht="23.25" customHeight="1">
      <c r="A489" s="190" t="s">
        <v>107</v>
      </c>
      <c r="B489" s="191"/>
      <c r="C489" s="117" t="s">
        <v>60</v>
      </c>
      <c r="D489" s="117" t="s">
        <v>68</v>
      </c>
      <c r="E489" s="117" t="s">
        <v>56</v>
      </c>
      <c r="F489" s="169" t="s">
        <v>937</v>
      </c>
      <c r="G489" s="169" t="s">
        <v>106</v>
      </c>
      <c r="H489" s="155">
        <v>3000000</v>
      </c>
      <c r="I489" s="155">
        <v>11815000</v>
      </c>
      <c r="J489" s="192">
        <v>11915000</v>
      </c>
      <c r="K489" s="193"/>
    </row>
    <row r="490" spans="1:11" ht="23.25" customHeight="1">
      <c r="A490" s="190" t="s">
        <v>105</v>
      </c>
      <c r="B490" s="191"/>
      <c r="C490" s="117" t="s">
        <v>60</v>
      </c>
      <c r="D490" s="117" t="s">
        <v>68</v>
      </c>
      <c r="E490" s="117" t="s">
        <v>56</v>
      </c>
      <c r="F490" s="169" t="s">
        <v>937</v>
      </c>
      <c r="G490" s="169" t="s">
        <v>104</v>
      </c>
      <c r="H490" s="155">
        <v>3000000</v>
      </c>
      <c r="I490" s="155">
        <v>11815000</v>
      </c>
      <c r="J490" s="192">
        <v>11915000</v>
      </c>
      <c r="K490" s="193"/>
    </row>
    <row r="491" spans="1:11" ht="15" customHeight="1">
      <c r="A491" s="194" t="s">
        <v>374</v>
      </c>
      <c r="B491" s="195"/>
      <c r="C491" s="117" t="s">
        <v>60</v>
      </c>
      <c r="D491" s="117" t="s">
        <v>68</v>
      </c>
      <c r="E491" s="117" t="s">
        <v>84</v>
      </c>
      <c r="F491" s="118"/>
      <c r="G491" s="118"/>
      <c r="H491" s="155">
        <v>1812639207</v>
      </c>
      <c r="I491" s="155">
        <v>1467698530</v>
      </c>
      <c r="J491" s="192">
        <v>1823053740</v>
      </c>
      <c r="K491" s="193"/>
    </row>
    <row r="492" spans="1:11" ht="15" customHeight="1">
      <c r="A492" s="194" t="s">
        <v>825</v>
      </c>
      <c r="B492" s="195"/>
      <c r="C492" s="117" t="s">
        <v>60</v>
      </c>
      <c r="D492" s="117" t="s">
        <v>68</v>
      </c>
      <c r="E492" s="117" t="s">
        <v>84</v>
      </c>
      <c r="F492" s="117" t="s">
        <v>165</v>
      </c>
      <c r="G492" s="117"/>
      <c r="H492" s="155">
        <v>1562400</v>
      </c>
      <c r="I492" s="155">
        <v>0</v>
      </c>
      <c r="J492" s="192">
        <v>0</v>
      </c>
      <c r="K492" s="193"/>
    </row>
    <row r="493" spans="1:11" ht="15" customHeight="1">
      <c r="A493" s="190" t="s">
        <v>132</v>
      </c>
      <c r="B493" s="191"/>
      <c r="C493" s="117" t="s">
        <v>60</v>
      </c>
      <c r="D493" s="117" t="s">
        <v>68</v>
      </c>
      <c r="E493" s="117" t="s">
        <v>84</v>
      </c>
      <c r="F493" s="169" t="s">
        <v>1155</v>
      </c>
      <c r="G493" s="169"/>
      <c r="H493" s="155">
        <v>1562400</v>
      </c>
      <c r="I493" s="155">
        <v>0</v>
      </c>
      <c r="J493" s="192">
        <v>0</v>
      </c>
      <c r="K493" s="193"/>
    </row>
    <row r="494" spans="1:11" ht="23.25" customHeight="1">
      <c r="A494" s="190" t="s">
        <v>130</v>
      </c>
      <c r="B494" s="191"/>
      <c r="C494" s="117" t="s">
        <v>60</v>
      </c>
      <c r="D494" s="117" t="s">
        <v>68</v>
      </c>
      <c r="E494" s="117" t="s">
        <v>84</v>
      </c>
      <c r="F494" s="169" t="s">
        <v>1156</v>
      </c>
      <c r="G494" s="170"/>
      <c r="H494" s="155">
        <v>1562400</v>
      </c>
      <c r="I494" s="155">
        <v>0</v>
      </c>
      <c r="J494" s="192">
        <v>0</v>
      </c>
      <c r="K494" s="193"/>
    </row>
    <row r="495" spans="1:11" ht="15" customHeight="1">
      <c r="A495" s="190" t="s">
        <v>139</v>
      </c>
      <c r="B495" s="191"/>
      <c r="C495" s="117" t="s">
        <v>60</v>
      </c>
      <c r="D495" s="117" t="s">
        <v>68</v>
      </c>
      <c r="E495" s="117" t="s">
        <v>84</v>
      </c>
      <c r="F495" s="169" t="s">
        <v>1157</v>
      </c>
      <c r="G495" s="170"/>
      <c r="H495" s="155">
        <v>1562400</v>
      </c>
      <c r="I495" s="155">
        <v>0</v>
      </c>
      <c r="J495" s="192">
        <v>0</v>
      </c>
      <c r="K495" s="193"/>
    </row>
    <row r="496" spans="1:11" ht="15" customHeight="1">
      <c r="A496" s="190" t="s">
        <v>103</v>
      </c>
      <c r="B496" s="191"/>
      <c r="C496" s="117" t="s">
        <v>60</v>
      </c>
      <c r="D496" s="117" t="s">
        <v>68</v>
      </c>
      <c r="E496" s="117" t="s">
        <v>84</v>
      </c>
      <c r="F496" s="169" t="s">
        <v>1157</v>
      </c>
      <c r="G496" s="169" t="s">
        <v>102</v>
      </c>
      <c r="H496" s="155">
        <v>1562400</v>
      </c>
      <c r="I496" s="155">
        <v>0</v>
      </c>
      <c r="J496" s="192">
        <v>0</v>
      </c>
      <c r="K496" s="193"/>
    </row>
    <row r="497" spans="1:11" ht="15" customHeight="1">
      <c r="A497" s="190" t="s">
        <v>143</v>
      </c>
      <c r="B497" s="191"/>
      <c r="C497" s="117" t="s">
        <v>60</v>
      </c>
      <c r="D497" s="117" t="s">
        <v>68</v>
      </c>
      <c r="E497" s="117" t="s">
        <v>84</v>
      </c>
      <c r="F497" s="169" t="s">
        <v>1157</v>
      </c>
      <c r="G497" s="169" t="s">
        <v>142</v>
      </c>
      <c r="H497" s="155">
        <v>1562400</v>
      </c>
      <c r="I497" s="155">
        <v>0</v>
      </c>
      <c r="J497" s="192">
        <v>0</v>
      </c>
      <c r="K497" s="193"/>
    </row>
    <row r="498" spans="1:11" ht="23.25" customHeight="1">
      <c r="A498" s="194" t="s">
        <v>373</v>
      </c>
      <c r="B498" s="195"/>
      <c r="C498" s="117" t="s">
        <v>60</v>
      </c>
      <c r="D498" s="117" t="s">
        <v>68</v>
      </c>
      <c r="E498" s="117" t="s">
        <v>84</v>
      </c>
      <c r="F498" s="117" t="s">
        <v>372</v>
      </c>
      <c r="G498" s="117"/>
      <c r="H498" s="155">
        <v>54812942</v>
      </c>
      <c r="I498" s="155">
        <v>50215700</v>
      </c>
      <c r="J498" s="192">
        <v>50215700</v>
      </c>
      <c r="K498" s="193"/>
    </row>
    <row r="499" spans="1:11" ht="23.25" customHeight="1">
      <c r="A499" s="190" t="s">
        <v>371</v>
      </c>
      <c r="B499" s="191"/>
      <c r="C499" s="117" t="s">
        <v>60</v>
      </c>
      <c r="D499" s="117" t="s">
        <v>68</v>
      </c>
      <c r="E499" s="117" t="s">
        <v>84</v>
      </c>
      <c r="F499" s="169" t="s">
        <v>370</v>
      </c>
      <c r="G499" s="169"/>
      <c r="H499" s="155">
        <v>54812942</v>
      </c>
      <c r="I499" s="155">
        <v>50215700</v>
      </c>
      <c r="J499" s="192">
        <v>50215700</v>
      </c>
      <c r="K499" s="193"/>
    </row>
    <row r="500" spans="1:11" ht="15" customHeight="1">
      <c r="A500" s="190" t="s">
        <v>920</v>
      </c>
      <c r="B500" s="191"/>
      <c r="C500" s="117" t="s">
        <v>60</v>
      </c>
      <c r="D500" s="117" t="s">
        <v>68</v>
      </c>
      <c r="E500" s="117" t="s">
        <v>84</v>
      </c>
      <c r="F500" s="169" t="s">
        <v>369</v>
      </c>
      <c r="G500" s="170"/>
      <c r="H500" s="155">
        <v>54812942</v>
      </c>
      <c r="I500" s="155">
        <v>50215700</v>
      </c>
      <c r="J500" s="192">
        <v>50215700</v>
      </c>
      <c r="K500" s="193"/>
    </row>
    <row r="501" spans="1:11" ht="15" customHeight="1">
      <c r="A501" s="190" t="s">
        <v>938</v>
      </c>
      <c r="B501" s="191"/>
      <c r="C501" s="117" t="s">
        <v>60</v>
      </c>
      <c r="D501" s="117" t="s">
        <v>68</v>
      </c>
      <c r="E501" s="117" t="s">
        <v>84</v>
      </c>
      <c r="F501" s="169" t="s">
        <v>939</v>
      </c>
      <c r="G501" s="170"/>
      <c r="H501" s="155">
        <v>44375342</v>
      </c>
      <c r="I501" s="155">
        <v>39778100</v>
      </c>
      <c r="J501" s="192">
        <v>39778100</v>
      </c>
      <c r="K501" s="193"/>
    </row>
    <row r="502" spans="1:11" ht="45.75" customHeight="1">
      <c r="A502" s="190" t="s">
        <v>111</v>
      </c>
      <c r="B502" s="191"/>
      <c r="C502" s="117" t="s">
        <v>60</v>
      </c>
      <c r="D502" s="117" t="s">
        <v>68</v>
      </c>
      <c r="E502" s="117" t="s">
        <v>84</v>
      </c>
      <c r="F502" s="169" t="s">
        <v>939</v>
      </c>
      <c r="G502" s="169" t="s">
        <v>110</v>
      </c>
      <c r="H502" s="155">
        <v>28750790</v>
      </c>
      <c r="I502" s="155">
        <v>28750790</v>
      </c>
      <c r="J502" s="192">
        <v>28750790</v>
      </c>
      <c r="K502" s="193"/>
    </row>
    <row r="503" spans="1:11" ht="15" customHeight="1">
      <c r="A503" s="190" t="s">
        <v>109</v>
      </c>
      <c r="B503" s="191"/>
      <c r="C503" s="117" t="s">
        <v>60</v>
      </c>
      <c r="D503" s="117" t="s">
        <v>68</v>
      </c>
      <c r="E503" s="117" t="s">
        <v>84</v>
      </c>
      <c r="F503" s="169" t="s">
        <v>939</v>
      </c>
      <c r="G503" s="169" t="s">
        <v>108</v>
      </c>
      <c r="H503" s="155">
        <v>28750790</v>
      </c>
      <c r="I503" s="155">
        <v>28750790</v>
      </c>
      <c r="J503" s="192">
        <v>28750790</v>
      </c>
      <c r="K503" s="193"/>
    </row>
    <row r="504" spans="1:11" ht="23.25" customHeight="1">
      <c r="A504" s="190" t="s">
        <v>107</v>
      </c>
      <c r="B504" s="191"/>
      <c r="C504" s="117" t="s">
        <v>60</v>
      </c>
      <c r="D504" s="117" t="s">
        <v>68</v>
      </c>
      <c r="E504" s="117" t="s">
        <v>84</v>
      </c>
      <c r="F504" s="169" t="s">
        <v>939</v>
      </c>
      <c r="G504" s="169" t="s">
        <v>106</v>
      </c>
      <c r="H504" s="155">
        <v>15513352</v>
      </c>
      <c r="I504" s="155">
        <v>10916110</v>
      </c>
      <c r="J504" s="192">
        <v>10916110</v>
      </c>
      <c r="K504" s="193"/>
    </row>
    <row r="505" spans="1:11" ht="23.25" customHeight="1">
      <c r="A505" s="190" t="s">
        <v>105</v>
      </c>
      <c r="B505" s="191"/>
      <c r="C505" s="117" t="s">
        <v>60</v>
      </c>
      <c r="D505" s="117" t="s">
        <v>68</v>
      </c>
      <c r="E505" s="117" t="s">
        <v>84</v>
      </c>
      <c r="F505" s="169" t="s">
        <v>939</v>
      </c>
      <c r="G505" s="169" t="s">
        <v>104</v>
      </c>
      <c r="H505" s="155">
        <v>15513352</v>
      </c>
      <c r="I505" s="155">
        <v>10916110</v>
      </c>
      <c r="J505" s="192">
        <v>10916110</v>
      </c>
      <c r="K505" s="193"/>
    </row>
    <row r="506" spans="1:11" ht="15" customHeight="1">
      <c r="A506" s="190" t="s">
        <v>220</v>
      </c>
      <c r="B506" s="191"/>
      <c r="C506" s="117" t="s">
        <v>60</v>
      </c>
      <c r="D506" s="117" t="s">
        <v>68</v>
      </c>
      <c r="E506" s="117" t="s">
        <v>84</v>
      </c>
      <c r="F506" s="169" t="s">
        <v>939</v>
      </c>
      <c r="G506" s="169" t="s">
        <v>64</v>
      </c>
      <c r="H506" s="155">
        <v>111200</v>
      </c>
      <c r="I506" s="155">
        <v>111200</v>
      </c>
      <c r="J506" s="192">
        <v>111200</v>
      </c>
      <c r="K506" s="193"/>
    </row>
    <row r="507" spans="1:11" ht="15" customHeight="1">
      <c r="A507" s="190" t="s">
        <v>219</v>
      </c>
      <c r="B507" s="191"/>
      <c r="C507" s="117" t="s">
        <v>60</v>
      </c>
      <c r="D507" s="117" t="s">
        <v>68</v>
      </c>
      <c r="E507" s="117" t="s">
        <v>84</v>
      </c>
      <c r="F507" s="169" t="s">
        <v>939</v>
      </c>
      <c r="G507" s="169" t="s">
        <v>218</v>
      </c>
      <c r="H507" s="155">
        <v>111200</v>
      </c>
      <c r="I507" s="155">
        <v>111200</v>
      </c>
      <c r="J507" s="192">
        <v>111200</v>
      </c>
      <c r="K507" s="193"/>
    </row>
    <row r="508" spans="1:11" ht="23.25" customHeight="1">
      <c r="A508" s="190" t="s">
        <v>940</v>
      </c>
      <c r="B508" s="191"/>
      <c r="C508" s="117" t="s">
        <v>60</v>
      </c>
      <c r="D508" s="117" t="s">
        <v>68</v>
      </c>
      <c r="E508" s="117" t="s">
        <v>84</v>
      </c>
      <c r="F508" s="169" t="s">
        <v>941</v>
      </c>
      <c r="G508" s="170"/>
      <c r="H508" s="155">
        <v>10437600</v>
      </c>
      <c r="I508" s="155">
        <v>10437600</v>
      </c>
      <c r="J508" s="192">
        <v>10437600</v>
      </c>
      <c r="K508" s="193"/>
    </row>
    <row r="509" spans="1:11" ht="45.75" customHeight="1">
      <c r="A509" s="190" t="s">
        <v>111</v>
      </c>
      <c r="B509" s="191"/>
      <c r="C509" s="117" t="s">
        <v>60</v>
      </c>
      <c r="D509" s="117" t="s">
        <v>68</v>
      </c>
      <c r="E509" s="117" t="s">
        <v>84</v>
      </c>
      <c r="F509" s="169" t="s">
        <v>941</v>
      </c>
      <c r="G509" s="169" t="s">
        <v>110</v>
      </c>
      <c r="H509" s="155">
        <v>9812600</v>
      </c>
      <c r="I509" s="155">
        <v>9812600</v>
      </c>
      <c r="J509" s="192">
        <v>9812600</v>
      </c>
      <c r="K509" s="193"/>
    </row>
    <row r="510" spans="1:11" ht="15" customHeight="1">
      <c r="A510" s="190" t="s">
        <v>109</v>
      </c>
      <c r="B510" s="191"/>
      <c r="C510" s="117" t="s">
        <v>60</v>
      </c>
      <c r="D510" s="117" t="s">
        <v>68</v>
      </c>
      <c r="E510" s="117" t="s">
        <v>84</v>
      </c>
      <c r="F510" s="169" t="s">
        <v>941</v>
      </c>
      <c r="G510" s="169" t="s">
        <v>108</v>
      </c>
      <c r="H510" s="155">
        <v>9812600</v>
      </c>
      <c r="I510" s="155">
        <v>9812600</v>
      </c>
      <c r="J510" s="192">
        <v>9812600</v>
      </c>
      <c r="K510" s="193"/>
    </row>
    <row r="511" spans="1:11" ht="23.25" customHeight="1">
      <c r="A511" s="190" t="s">
        <v>107</v>
      </c>
      <c r="B511" s="191"/>
      <c r="C511" s="117" t="s">
        <v>60</v>
      </c>
      <c r="D511" s="117" t="s">
        <v>68</v>
      </c>
      <c r="E511" s="117" t="s">
        <v>84</v>
      </c>
      <c r="F511" s="169" t="s">
        <v>941</v>
      </c>
      <c r="G511" s="169" t="s">
        <v>106</v>
      </c>
      <c r="H511" s="155">
        <v>625000</v>
      </c>
      <c r="I511" s="155">
        <v>625000</v>
      </c>
      <c r="J511" s="192">
        <v>625000</v>
      </c>
      <c r="K511" s="193"/>
    </row>
    <row r="512" spans="1:11" ht="23.25" customHeight="1">
      <c r="A512" s="190" t="s">
        <v>105</v>
      </c>
      <c r="B512" s="191"/>
      <c r="C512" s="117" t="s">
        <v>60</v>
      </c>
      <c r="D512" s="117" t="s">
        <v>68</v>
      </c>
      <c r="E512" s="117" t="s">
        <v>84</v>
      </c>
      <c r="F512" s="169" t="s">
        <v>941</v>
      </c>
      <c r="G512" s="169" t="s">
        <v>104</v>
      </c>
      <c r="H512" s="155">
        <v>625000</v>
      </c>
      <c r="I512" s="155">
        <v>625000</v>
      </c>
      <c r="J512" s="192">
        <v>625000</v>
      </c>
      <c r="K512" s="193"/>
    </row>
    <row r="513" spans="1:11" ht="34.5" customHeight="1">
      <c r="A513" s="194" t="s">
        <v>175</v>
      </c>
      <c r="B513" s="195"/>
      <c r="C513" s="117" t="s">
        <v>60</v>
      </c>
      <c r="D513" s="117" t="s">
        <v>68</v>
      </c>
      <c r="E513" s="117" t="s">
        <v>84</v>
      </c>
      <c r="F513" s="117" t="s">
        <v>174</v>
      </c>
      <c r="G513" s="117"/>
      <c r="H513" s="155">
        <v>8000000</v>
      </c>
      <c r="I513" s="155">
        <v>8000000</v>
      </c>
      <c r="J513" s="192">
        <v>8000000</v>
      </c>
      <c r="K513" s="193"/>
    </row>
    <row r="514" spans="1:11" ht="15" customHeight="1">
      <c r="A514" s="190" t="s">
        <v>942</v>
      </c>
      <c r="B514" s="191"/>
      <c r="C514" s="117" t="s">
        <v>60</v>
      </c>
      <c r="D514" s="117" t="s">
        <v>68</v>
      </c>
      <c r="E514" s="117" t="s">
        <v>84</v>
      </c>
      <c r="F514" s="169" t="s">
        <v>676</v>
      </c>
      <c r="G514" s="169"/>
      <c r="H514" s="155">
        <v>8000000</v>
      </c>
      <c r="I514" s="155">
        <v>8000000</v>
      </c>
      <c r="J514" s="192">
        <v>8000000</v>
      </c>
      <c r="K514" s="193"/>
    </row>
    <row r="515" spans="1:11" ht="23.25" customHeight="1">
      <c r="A515" s="190" t="s">
        <v>943</v>
      </c>
      <c r="B515" s="191"/>
      <c r="C515" s="117" t="s">
        <v>60</v>
      </c>
      <c r="D515" s="117" t="s">
        <v>68</v>
      </c>
      <c r="E515" s="117" t="s">
        <v>84</v>
      </c>
      <c r="F515" s="169" t="s">
        <v>944</v>
      </c>
      <c r="G515" s="170"/>
      <c r="H515" s="155">
        <v>8000000</v>
      </c>
      <c r="I515" s="155">
        <v>8000000</v>
      </c>
      <c r="J515" s="192">
        <v>8000000</v>
      </c>
      <c r="K515" s="193"/>
    </row>
    <row r="516" spans="1:11" ht="34.5" customHeight="1">
      <c r="A516" s="190" t="s">
        <v>945</v>
      </c>
      <c r="B516" s="191"/>
      <c r="C516" s="117" t="s">
        <v>60</v>
      </c>
      <c r="D516" s="117" t="s">
        <v>68</v>
      </c>
      <c r="E516" s="117" t="s">
        <v>84</v>
      </c>
      <c r="F516" s="169" t="s">
        <v>946</v>
      </c>
      <c r="G516" s="170"/>
      <c r="H516" s="155">
        <v>8000000</v>
      </c>
      <c r="I516" s="155">
        <v>8000000</v>
      </c>
      <c r="J516" s="192">
        <v>8000000</v>
      </c>
      <c r="K516" s="193"/>
    </row>
    <row r="517" spans="1:11" ht="23.25" customHeight="1">
      <c r="A517" s="190" t="s">
        <v>107</v>
      </c>
      <c r="B517" s="191"/>
      <c r="C517" s="117" t="s">
        <v>60</v>
      </c>
      <c r="D517" s="117" t="s">
        <v>68</v>
      </c>
      <c r="E517" s="117" t="s">
        <v>84</v>
      </c>
      <c r="F517" s="169" t="s">
        <v>946</v>
      </c>
      <c r="G517" s="169" t="s">
        <v>106</v>
      </c>
      <c r="H517" s="155">
        <v>8000000</v>
      </c>
      <c r="I517" s="155">
        <v>8000000</v>
      </c>
      <c r="J517" s="192">
        <v>8000000</v>
      </c>
      <c r="K517" s="193"/>
    </row>
    <row r="518" spans="1:11" ht="23.25" customHeight="1">
      <c r="A518" s="190" t="s">
        <v>105</v>
      </c>
      <c r="B518" s="191"/>
      <c r="C518" s="117" t="s">
        <v>60</v>
      </c>
      <c r="D518" s="117" t="s">
        <v>68</v>
      </c>
      <c r="E518" s="117" t="s">
        <v>84</v>
      </c>
      <c r="F518" s="169" t="s">
        <v>946</v>
      </c>
      <c r="G518" s="169" t="s">
        <v>104</v>
      </c>
      <c r="H518" s="155">
        <v>8000000</v>
      </c>
      <c r="I518" s="155">
        <v>8000000</v>
      </c>
      <c r="J518" s="192">
        <v>8000000</v>
      </c>
      <c r="K518" s="193"/>
    </row>
    <row r="519" spans="1:11" ht="23.25" customHeight="1">
      <c r="A519" s="194" t="s">
        <v>363</v>
      </c>
      <c r="B519" s="195"/>
      <c r="C519" s="117" t="s">
        <v>60</v>
      </c>
      <c r="D519" s="117" t="s">
        <v>68</v>
      </c>
      <c r="E519" s="117" t="s">
        <v>84</v>
      </c>
      <c r="F519" s="117" t="s">
        <v>362</v>
      </c>
      <c r="G519" s="117"/>
      <c r="H519" s="155">
        <v>1748263865</v>
      </c>
      <c r="I519" s="155">
        <v>1409482830</v>
      </c>
      <c r="J519" s="192">
        <v>1764838040</v>
      </c>
      <c r="K519" s="193"/>
    </row>
    <row r="520" spans="1:11" ht="15" customHeight="1">
      <c r="A520" s="190" t="s">
        <v>361</v>
      </c>
      <c r="B520" s="191"/>
      <c r="C520" s="117" t="s">
        <v>60</v>
      </c>
      <c r="D520" s="117" t="s">
        <v>68</v>
      </c>
      <c r="E520" s="117" t="s">
        <v>84</v>
      </c>
      <c r="F520" s="169" t="s">
        <v>360</v>
      </c>
      <c r="G520" s="169"/>
      <c r="H520" s="155">
        <v>361811250</v>
      </c>
      <c r="I520" s="155">
        <v>221000000</v>
      </c>
      <c r="J520" s="192">
        <v>360000000</v>
      </c>
      <c r="K520" s="193"/>
    </row>
    <row r="521" spans="1:11" ht="23.25" customHeight="1">
      <c r="A521" s="190" t="s">
        <v>359</v>
      </c>
      <c r="B521" s="191"/>
      <c r="C521" s="117" t="s">
        <v>60</v>
      </c>
      <c r="D521" s="117" t="s">
        <v>68</v>
      </c>
      <c r="E521" s="117" t="s">
        <v>84</v>
      </c>
      <c r="F521" s="169" t="s">
        <v>358</v>
      </c>
      <c r="G521" s="170"/>
      <c r="H521" s="155">
        <v>361811250</v>
      </c>
      <c r="I521" s="155">
        <v>0</v>
      </c>
      <c r="J521" s="192">
        <v>0</v>
      </c>
      <c r="K521" s="193"/>
    </row>
    <row r="522" spans="1:11" ht="34.5" customHeight="1">
      <c r="A522" s="190" t="s">
        <v>947</v>
      </c>
      <c r="B522" s="191"/>
      <c r="C522" s="117" t="s">
        <v>60</v>
      </c>
      <c r="D522" s="117" t="s">
        <v>68</v>
      </c>
      <c r="E522" s="117" t="s">
        <v>84</v>
      </c>
      <c r="F522" s="169" t="s">
        <v>948</v>
      </c>
      <c r="G522" s="170"/>
      <c r="H522" s="155">
        <v>232346250</v>
      </c>
      <c r="I522" s="155">
        <v>0</v>
      </c>
      <c r="J522" s="192">
        <v>0</v>
      </c>
      <c r="K522" s="193"/>
    </row>
    <row r="523" spans="1:11" ht="23.25" customHeight="1">
      <c r="A523" s="190" t="s">
        <v>107</v>
      </c>
      <c r="B523" s="191"/>
      <c r="C523" s="117" t="s">
        <v>60</v>
      </c>
      <c r="D523" s="117" t="s">
        <v>68</v>
      </c>
      <c r="E523" s="117" t="s">
        <v>84</v>
      </c>
      <c r="F523" s="169" t="s">
        <v>948</v>
      </c>
      <c r="G523" s="169" t="s">
        <v>106</v>
      </c>
      <c r="H523" s="155">
        <v>232346250</v>
      </c>
      <c r="I523" s="155">
        <v>0</v>
      </c>
      <c r="J523" s="192">
        <v>0</v>
      </c>
      <c r="K523" s="193"/>
    </row>
    <row r="524" spans="1:11" ht="23.25" customHeight="1">
      <c r="A524" s="190" t="s">
        <v>105</v>
      </c>
      <c r="B524" s="191"/>
      <c r="C524" s="117" t="s">
        <v>60</v>
      </c>
      <c r="D524" s="117" t="s">
        <v>68</v>
      </c>
      <c r="E524" s="117" t="s">
        <v>84</v>
      </c>
      <c r="F524" s="169" t="s">
        <v>948</v>
      </c>
      <c r="G524" s="169" t="s">
        <v>104</v>
      </c>
      <c r="H524" s="155">
        <v>232346250</v>
      </c>
      <c r="I524" s="155">
        <v>0</v>
      </c>
      <c r="J524" s="192">
        <v>0</v>
      </c>
      <c r="K524" s="193"/>
    </row>
    <row r="525" spans="1:11" ht="34.5" customHeight="1">
      <c r="A525" s="190" t="s">
        <v>949</v>
      </c>
      <c r="B525" s="191"/>
      <c r="C525" s="117" t="s">
        <v>60</v>
      </c>
      <c r="D525" s="117" t="s">
        <v>68</v>
      </c>
      <c r="E525" s="117" t="s">
        <v>84</v>
      </c>
      <c r="F525" s="169" t="s">
        <v>950</v>
      </c>
      <c r="G525" s="170"/>
      <c r="H525" s="155">
        <v>31500000</v>
      </c>
      <c r="I525" s="155">
        <v>0</v>
      </c>
      <c r="J525" s="192">
        <v>0</v>
      </c>
      <c r="K525" s="193"/>
    </row>
    <row r="526" spans="1:11" ht="23.25" customHeight="1">
      <c r="A526" s="190" t="s">
        <v>107</v>
      </c>
      <c r="B526" s="191"/>
      <c r="C526" s="117" t="s">
        <v>60</v>
      </c>
      <c r="D526" s="117" t="s">
        <v>68</v>
      </c>
      <c r="E526" s="117" t="s">
        <v>84</v>
      </c>
      <c r="F526" s="169" t="s">
        <v>950</v>
      </c>
      <c r="G526" s="169" t="s">
        <v>106</v>
      </c>
      <c r="H526" s="155">
        <v>31500000</v>
      </c>
      <c r="I526" s="155">
        <v>0</v>
      </c>
      <c r="J526" s="192">
        <v>0</v>
      </c>
      <c r="K526" s="193"/>
    </row>
    <row r="527" spans="1:11" ht="23.25" customHeight="1">
      <c r="A527" s="190" t="s">
        <v>105</v>
      </c>
      <c r="B527" s="191"/>
      <c r="C527" s="117" t="s">
        <v>60</v>
      </c>
      <c r="D527" s="117" t="s">
        <v>68</v>
      </c>
      <c r="E527" s="117" t="s">
        <v>84</v>
      </c>
      <c r="F527" s="169" t="s">
        <v>950</v>
      </c>
      <c r="G527" s="169" t="s">
        <v>104</v>
      </c>
      <c r="H527" s="155">
        <v>31500000</v>
      </c>
      <c r="I527" s="155">
        <v>0</v>
      </c>
      <c r="J527" s="192">
        <v>0</v>
      </c>
      <c r="K527" s="193"/>
    </row>
    <row r="528" spans="1:11" ht="34.5" customHeight="1">
      <c r="A528" s="190" t="s">
        <v>951</v>
      </c>
      <c r="B528" s="191"/>
      <c r="C528" s="117" t="s">
        <v>60</v>
      </c>
      <c r="D528" s="117" t="s">
        <v>68</v>
      </c>
      <c r="E528" s="117" t="s">
        <v>84</v>
      </c>
      <c r="F528" s="169" t="s">
        <v>952</v>
      </c>
      <c r="G528" s="170"/>
      <c r="H528" s="155">
        <v>7000000</v>
      </c>
      <c r="I528" s="155">
        <v>0</v>
      </c>
      <c r="J528" s="192">
        <v>0</v>
      </c>
      <c r="K528" s="193"/>
    </row>
    <row r="529" spans="1:11" ht="23.25" customHeight="1">
      <c r="A529" s="190" t="s">
        <v>107</v>
      </c>
      <c r="B529" s="191"/>
      <c r="C529" s="117" t="s">
        <v>60</v>
      </c>
      <c r="D529" s="117" t="s">
        <v>68</v>
      </c>
      <c r="E529" s="117" t="s">
        <v>84</v>
      </c>
      <c r="F529" s="169" t="s">
        <v>952</v>
      </c>
      <c r="G529" s="169" t="s">
        <v>106</v>
      </c>
      <c r="H529" s="155">
        <v>7000000</v>
      </c>
      <c r="I529" s="155">
        <v>0</v>
      </c>
      <c r="J529" s="192">
        <v>0</v>
      </c>
      <c r="K529" s="193"/>
    </row>
    <row r="530" spans="1:11" ht="23.25" customHeight="1">
      <c r="A530" s="190" t="s">
        <v>105</v>
      </c>
      <c r="B530" s="191"/>
      <c r="C530" s="117" t="s">
        <v>60</v>
      </c>
      <c r="D530" s="117" t="s">
        <v>68</v>
      </c>
      <c r="E530" s="117" t="s">
        <v>84</v>
      </c>
      <c r="F530" s="169" t="s">
        <v>952</v>
      </c>
      <c r="G530" s="169" t="s">
        <v>104</v>
      </c>
      <c r="H530" s="155">
        <v>7000000</v>
      </c>
      <c r="I530" s="155">
        <v>0</v>
      </c>
      <c r="J530" s="192">
        <v>0</v>
      </c>
      <c r="K530" s="193"/>
    </row>
    <row r="531" spans="1:11" ht="23.25" customHeight="1">
      <c r="A531" s="190" t="s">
        <v>953</v>
      </c>
      <c r="B531" s="191"/>
      <c r="C531" s="117" t="s">
        <v>60</v>
      </c>
      <c r="D531" s="117" t="s">
        <v>68</v>
      </c>
      <c r="E531" s="117" t="s">
        <v>84</v>
      </c>
      <c r="F531" s="169" t="s">
        <v>954</v>
      </c>
      <c r="G531" s="170"/>
      <c r="H531" s="155">
        <v>50965000</v>
      </c>
      <c r="I531" s="155">
        <v>0</v>
      </c>
      <c r="J531" s="192">
        <v>0</v>
      </c>
      <c r="K531" s="193"/>
    </row>
    <row r="532" spans="1:11" ht="23.25" customHeight="1">
      <c r="A532" s="190" t="s">
        <v>107</v>
      </c>
      <c r="B532" s="191"/>
      <c r="C532" s="117" t="s">
        <v>60</v>
      </c>
      <c r="D532" s="117" t="s">
        <v>68</v>
      </c>
      <c r="E532" s="117" t="s">
        <v>84</v>
      </c>
      <c r="F532" s="169" t="s">
        <v>954</v>
      </c>
      <c r="G532" s="169" t="s">
        <v>106</v>
      </c>
      <c r="H532" s="155">
        <v>50965000</v>
      </c>
      <c r="I532" s="155">
        <v>0</v>
      </c>
      <c r="J532" s="192">
        <v>0</v>
      </c>
      <c r="K532" s="193"/>
    </row>
    <row r="533" spans="1:11" ht="23.25" customHeight="1">
      <c r="A533" s="190" t="s">
        <v>105</v>
      </c>
      <c r="B533" s="191"/>
      <c r="C533" s="117" t="s">
        <v>60</v>
      </c>
      <c r="D533" s="117" t="s">
        <v>68</v>
      </c>
      <c r="E533" s="117" t="s">
        <v>84</v>
      </c>
      <c r="F533" s="169" t="s">
        <v>954</v>
      </c>
      <c r="G533" s="169" t="s">
        <v>104</v>
      </c>
      <c r="H533" s="155">
        <v>50965000</v>
      </c>
      <c r="I533" s="155">
        <v>0</v>
      </c>
      <c r="J533" s="192">
        <v>0</v>
      </c>
      <c r="K533" s="193"/>
    </row>
    <row r="534" spans="1:11" ht="15" customHeight="1">
      <c r="A534" s="190" t="s">
        <v>955</v>
      </c>
      <c r="B534" s="191"/>
      <c r="C534" s="117" t="s">
        <v>60</v>
      </c>
      <c r="D534" s="117" t="s">
        <v>68</v>
      </c>
      <c r="E534" s="117" t="s">
        <v>84</v>
      </c>
      <c r="F534" s="169" t="s">
        <v>956</v>
      </c>
      <c r="G534" s="170"/>
      <c r="H534" s="155">
        <v>40000000</v>
      </c>
      <c r="I534" s="155">
        <v>0</v>
      </c>
      <c r="J534" s="192">
        <v>0</v>
      </c>
      <c r="K534" s="193"/>
    </row>
    <row r="535" spans="1:11" ht="23.25" customHeight="1">
      <c r="A535" s="190" t="s">
        <v>107</v>
      </c>
      <c r="B535" s="191"/>
      <c r="C535" s="117" t="s">
        <v>60</v>
      </c>
      <c r="D535" s="117" t="s">
        <v>68</v>
      </c>
      <c r="E535" s="117" t="s">
        <v>84</v>
      </c>
      <c r="F535" s="169" t="s">
        <v>956</v>
      </c>
      <c r="G535" s="169" t="s">
        <v>106</v>
      </c>
      <c r="H535" s="155">
        <v>40000000</v>
      </c>
      <c r="I535" s="155">
        <v>0</v>
      </c>
      <c r="J535" s="192">
        <v>0</v>
      </c>
      <c r="K535" s="193"/>
    </row>
    <row r="536" spans="1:11" ht="23.25" customHeight="1">
      <c r="A536" s="190" t="s">
        <v>105</v>
      </c>
      <c r="B536" s="191"/>
      <c r="C536" s="117" t="s">
        <v>60</v>
      </c>
      <c r="D536" s="117" t="s">
        <v>68</v>
      </c>
      <c r="E536" s="117" t="s">
        <v>84</v>
      </c>
      <c r="F536" s="169" t="s">
        <v>956</v>
      </c>
      <c r="G536" s="169" t="s">
        <v>104</v>
      </c>
      <c r="H536" s="155">
        <v>40000000</v>
      </c>
      <c r="I536" s="155">
        <v>0</v>
      </c>
      <c r="J536" s="192">
        <v>0</v>
      </c>
      <c r="K536" s="193"/>
    </row>
    <row r="537" spans="1:11" ht="23.25" customHeight="1">
      <c r="A537" s="190" t="s">
        <v>766</v>
      </c>
      <c r="B537" s="191"/>
      <c r="C537" s="117" t="s">
        <v>60</v>
      </c>
      <c r="D537" s="117" t="s">
        <v>68</v>
      </c>
      <c r="E537" s="117" t="s">
        <v>84</v>
      </c>
      <c r="F537" s="169" t="s">
        <v>957</v>
      </c>
      <c r="G537" s="170"/>
      <c r="H537" s="155">
        <v>0</v>
      </c>
      <c r="I537" s="155">
        <v>221000000</v>
      </c>
      <c r="J537" s="192">
        <v>360000000</v>
      </c>
      <c r="K537" s="193"/>
    </row>
    <row r="538" spans="1:11" ht="45.75" customHeight="1">
      <c r="A538" s="190" t="s">
        <v>958</v>
      </c>
      <c r="B538" s="191"/>
      <c r="C538" s="117" t="s">
        <v>60</v>
      </c>
      <c r="D538" s="117" t="s">
        <v>68</v>
      </c>
      <c r="E538" s="117" t="s">
        <v>84</v>
      </c>
      <c r="F538" s="169" t="s">
        <v>959</v>
      </c>
      <c r="G538" s="170"/>
      <c r="H538" s="155">
        <v>0</v>
      </c>
      <c r="I538" s="155">
        <v>80000000</v>
      </c>
      <c r="J538" s="192">
        <v>60000000</v>
      </c>
      <c r="K538" s="193"/>
    </row>
    <row r="539" spans="1:11" ht="23.25" customHeight="1">
      <c r="A539" s="190" t="s">
        <v>107</v>
      </c>
      <c r="B539" s="191"/>
      <c r="C539" s="117" t="s">
        <v>60</v>
      </c>
      <c r="D539" s="117" t="s">
        <v>68</v>
      </c>
      <c r="E539" s="117" t="s">
        <v>84</v>
      </c>
      <c r="F539" s="169" t="s">
        <v>959</v>
      </c>
      <c r="G539" s="169" t="s">
        <v>106</v>
      </c>
      <c r="H539" s="155">
        <v>0</v>
      </c>
      <c r="I539" s="155">
        <v>80000000</v>
      </c>
      <c r="J539" s="192">
        <v>60000000</v>
      </c>
      <c r="K539" s="193"/>
    </row>
    <row r="540" spans="1:11" ht="23.25" customHeight="1">
      <c r="A540" s="190" t="s">
        <v>105</v>
      </c>
      <c r="B540" s="191"/>
      <c r="C540" s="117" t="s">
        <v>60</v>
      </c>
      <c r="D540" s="117" t="s">
        <v>68</v>
      </c>
      <c r="E540" s="117" t="s">
        <v>84</v>
      </c>
      <c r="F540" s="169" t="s">
        <v>959</v>
      </c>
      <c r="G540" s="169" t="s">
        <v>104</v>
      </c>
      <c r="H540" s="155">
        <v>0</v>
      </c>
      <c r="I540" s="155">
        <v>80000000</v>
      </c>
      <c r="J540" s="192">
        <v>60000000</v>
      </c>
      <c r="K540" s="193"/>
    </row>
    <row r="541" spans="1:11" ht="34.5" customHeight="1">
      <c r="A541" s="190" t="s">
        <v>960</v>
      </c>
      <c r="B541" s="191"/>
      <c r="C541" s="117" t="s">
        <v>60</v>
      </c>
      <c r="D541" s="117" t="s">
        <v>68</v>
      </c>
      <c r="E541" s="117" t="s">
        <v>84</v>
      </c>
      <c r="F541" s="169" t="s">
        <v>961</v>
      </c>
      <c r="G541" s="170"/>
      <c r="H541" s="155">
        <v>0</v>
      </c>
      <c r="I541" s="155">
        <v>141000000</v>
      </c>
      <c r="J541" s="192">
        <v>300000000</v>
      </c>
      <c r="K541" s="193"/>
    </row>
    <row r="542" spans="1:11" ht="23.25" customHeight="1">
      <c r="A542" s="190" t="s">
        <v>107</v>
      </c>
      <c r="B542" s="191"/>
      <c r="C542" s="117" t="s">
        <v>60</v>
      </c>
      <c r="D542" s="117" t="s">
        <v>68</v>
      </c>
      <c r="E542" s="117" t="s">
        <v>84</v>
      </c>
      <c r="F542" s="169" t="s">
        <v>961</v>
      </c>
      <c r="G542" s="169" t="s">
        <v>106</v>
      </c>
      <c r="H542" s="155">
        <v>0</v>
      </c>
      <c r="I542" s="155">
        <v>141000000</v>
      </c>
      <c r="J542" s="192">
        <v>300000000</v>
      </c>
      <c r="K542" s="193"/>
    </row>
    <row r="543" spans="1:11" ht="23.25" customHeight="1">
      <c r="A543" s="190" t="s">
        <v>105</v>
      </c>
      <c r="B543" s="191"/>
      <c r="C543" s="117" t="s">
        <v>60</v>
      </c>
      <c r="D543" s="117" t="s">
        <v>68</v>
      </c>
      <c r="E543" s="117" t="s">
        <v>84</v>
      </c>
      <c r="F543" s="169" t="s">
        <v>961</v>
      </c>
      <c r="G543" s="169" t="s">
        <v>104</v>
      </c>
      <c r="H543" s="155">
        <v>0</v>
      </c>
      <c r="I543" s="155">
        <v>141000000</v>
      </c>
      <c r="J543" s="192">
        <v>300000000</v>
      </c>
      <c r="K543" s="193"/>
    </row>
    <row r="544" spans="1:11" ht="34.5" customHeight="1">
      <c r="A544" s="190" t="s">
        <v>844</v>
      </c>
      <c r="B544" s="191"/>
      <c r="C544" s="117" t="s">
        <v>60</v>
      </c>
      <c r="D544" s="117" t="s">
        <v>68</v>
      </c>
      <c r="E544" s="117" t="s">
        <v>84</v>
      </c>
      <c r="F544" s="169" t="s">
        <v>357</v>
      </c>
      <c r="G544" s="169"/>
      <c r="H544" s="155">
        <v>1289196315</v>
      </c>
      <c r="I544" s="155">
        <v>1070104430</v>
      </c>
      <c r="J544" s="192">
        <v>1286459640</v>
      </c>
      <c r="K544" s="193"/>
    </row>
    <row r="545" spans="1:11" ht="34.5" customHeight="1">
      <c r="A545" s="190" t="s">
        <v>845</v>
      </c>
      <c r="B545" s="191"/>
      <c r="C545" s="117" t="s">
        <v>60</v>
      </c>
      <c r="D545" s="117" t="s">
        <v>68</v>
      </c>
      <c r="E545" s="117" t="s">
        <v>84</v>
      </c>
      <c r="F545" s="169" t="s">
        <v>356</v>
      </c>
      <c r="G545" s="170"/>
      <c r="H545" s="155">
        <v>1250196295</v>
      </c>
      <c r="I545" s="155">
        <v>1070104430</v>
      </c>
      <c r="J545" s="192">
        <v>1286459640</v>
      </c>
      <c r="K545" s="193"/>
    </row>
    <row r="546" spans="1:11" ht="15" customHeight="1">
      <c r="A546" s="190" t="s">
        <v>962</v>
      </c>
      <c r="B546" s="191"/>
      <c r="C546" s="117" t="s">
        <v>60</v>
      </c>
      <c r="D546" s="117" t="s">
        <v>68</v>
      </c>
      <c r="E546" s="117" t="s">
        <v>84</v>
      </c>
      <c r="F546" s="169" t="s">
        <v>658</v>
      </c>
      <c r="G546" s="170"/>
      <c r="H546" s="155">
        <v>546021000</v>
      </c>
      <c r="I546" s="155">
        <v>422090000</v>
      </c>
      <c r="J546" s="192">
        <v>638444000</v>
      </c>
      <c r="K546" s="193"/>
    </row>
    <row r="547" spans="1:11" ht="23.25" customHeight="1">
      <c r="A547" s="190" t="s">
        <v>107</v>
      </c>
      <c r="B547" s="191"/>
      <c r="C547" s="117" t="s">
        <v>60</v>
      </c>
      <c r="D547" s="117" t="s">
        <v>68</v>
      </c>
      <c r="E547" s="117" t="s">
        <v>84</v>
      </c>
      <c r="F547" s="169" t="s">
        <v>658</v>
      </c>
      <c r="G547" s="169" t="s">
        <v>106</v>
      </c>
      <c r="H547" s="155">
        <v>108400000</v>
      </c>
      <c r="I547" s="155">
        <v>84300000</v>
      </c>
      <c r="J547" s="192">
        <v>208204000</v>
      </c>
      <c r="K547" s="193"/>
    </row>
    <row r="548" spans="1:11" ht="23.25" customHeight="1">
      <c r="A548" s="190" t="s">
        <v>105</v>
      </c>
      <c r="B548" s="191"/>
      <c r="C548" s="117" t="s">
        <v>60</v>
      </c>
      <c r="D548" s="117" t="s">
        <v>68</v>
      </c>
      <c r="E548" s="117" t="s">
        <v>84</v>
      </c>
      <c r="F548" s="169" t="s">
        <v>658</v>
      </c>
      <c r="G548" s="169" t="s">
        <v>104</v>
      </c>
      <c r="H548" s="155">
        <v>108400000</v>
      </c>
      <c r="I548" s="155">
        <v>84300000</v>
      </c>
      <c r="J548" s="192">
        <v>208204000</v>
      </c>
      <c r="K548" s="193"/>
    </row>
    <row r="549" spans="1:11" ht="23.25" customHeight="1">
      <c r="A549" s="190" t="s">
        <v>97</v>
      </c>
      <c r="B549" s="191"/>
      <c r="C549" s="117" t="s">
        <v>60</v>
      </c>
      <c r="D549" s="117" t="s">
        <v>68</v>
      </c>
      <c r="E549" s="117" t="s">
        <v>84</v>
      </c>
      <c r="F549" s="169" t="s">
        <v>658</v>
      </c>
      <c r="G549" s="169" t="s">
        <v>75</v>
      </c>
      <c r="H549" s="155">
        <v>437621000</v>
      </c>
      <c r="I549" s="155">
        <v>337790000</v>
      </c>
      <c r="J549" s="192">
        <v>430240000</v>
      </c>
      <c r="K549" s="193"/>
    </row>
    <row r="550" spans="1:11" ht="15" customHeight="1">
      <c r="A550" s="190" t="s">
        <v>124</v>
      </c>
      <c r="B550" s="191"/>
      <c r="C550" s="117" t="s">
        <v>60</v>
      </c>
      <c r="D550" s="117" t="s">
        <v>68</v>
      </c>
      <c r="E550" s="117" t="s">
        <v>84</v>
      </c>
      <c r="F550" s="169" t="s">
        <v>658</v>
      </c>
      <c r="G550" s="169" t="s">
        <v>78</v>
      </c>
      <c r="H550" s="155">
        <v>437621000</v>
      </c>
      <c r="I550" s="155">
        <v>337790000</v>
      </c>
      <c r="J550" s="192">
        <v>430240000</v>
      </c>
      <c r="K550" s="193"/>
    </row>
    <row r="551" spans="1:11" ht="15" customHeight="1">
      <c r="A551" s="190" t="s">
        <v>963</v>
      </c>
      <c r="B551" s="191"/>
      <c r="C551" s="117" t="s">
        <v>60</v>
      </c>
      <c r="D551" s="117" t="s">
        <v>68</v>
      </c>
      <c r="E551" s="117" t="s">
        <v>84</v>
      </c>
      <c r="F551" s="169" t="s">
        <v>964</v>
      </c>
      <c r="G551" s="170"/>
      <c r="H551" s="155">
        <v>234069910</v>
      </c>
      <c r="I551" s="155">
        <v>150000000</v>
      </c>
      <c r="J551" s="192">
        <v>150000000</v>
      </c>
      <c r="K551" s="193"/>
    </row>
    <row r="552" spans="1:11" ht="23.25" customHeight="1">
      <c r="A552" s="190" t="s">
        <v>107</v>
      </c>
      <c r="B552" s="191"/>
      <c r="C552" s="117" t="s">
        <v>60</v>
      </c>
      <c r="D552" s="117" t="s">
        <v>68</v>
      </c>
      <c r="E552" s="117" t="s">
        <v>84</v>
      </c>
      <c r="F552" s="169" t="s">
        <v>964</v>
      </c>
      <c r="G552" s="169" t="s">
        <v>106</v>
      </c>
      <c r="H552" s="155">
        <v>234069910</v>
      </c>
      <c r="I552" s="155">
        <v>150000000</v>
      </c>
      <c r="J552" s="192">
        <v>150000000</v>
      </c>
      <c r="K552" s="193"/>
    </row>
    <row r="553" spans="1:11" ht="23.25" customHeight="1">
      <c r="A553" s="190" t="s">
        <v>105</v>
      </c>
      <c r="B553" s="191"/>
      <c r="C553" s="117" t="s">
        <v>60</v>
      </c>
      <c r="D553" s="117" t="s">
        <v>68</v>
      </c>
      <c r="E553" s="117" t="s">
        <v>84</v>
      </c>
      <c r="F553" s="169" t="s">
        <v>964</v>
      </c>
      <c r="G553" s="169" t="s">
        <v>104</v>
      </c>
      <c r="H553" s="155">
        <v>234069910</v>
      </c>
      <c r="I553" s="155">
        <v>150000000</v>
      </c>
      <c r="J553" s="192">
        <v>150000000</v>
      </c>
      <c r="K553" s="193"/>
    </row>
    <row r="554" spans="1:11" ht="15" customHeight="1">
      <c r="A554" s="190" t="s">
        <v>965</v>
      </c>
      <c r="B554" s="191"/>
      <c r="C554" s="117" t="s">
        <v>60</v>
      </c>
      <c r="D554" s="117" t="s">
        <v>68</v>
      </c>
      <c r="E554" s="117" t="s">
        <v>84</v>
      </c>
      <c r="F554" s="169" t="s">
        <v>966</v>
      </c>
      <c r="G554" s="170"/>
      <c r="H554" s="155">
        <v>122823735</v>
      </c>
      <c r="I554" s="155">
        <v>142200000</v>
      </c>
      <c r="J554" s="192">
        <v>142200000</v>
      </c>
      <c r="K554" s="193"/>
    </row>
    <row r="555" spans="1:11" ht="23.25" customHeight="1">
      <c r="A555" s="190" t="s">
        <v>107</v>
      </c>
      <c r="B555" s="191"/>
      <c r="C555" s="117" t="s">
        <v>60</v>
      </c>
      <c r="D555" s="117" t="s">
        <v>68</v>
      </c>
      <c r="E555" s="117" t="s">
        <v>84</v>
      </c>
      <c r="F555" s="169" t="s">
        <v>966</v>
      </c>
      <c r="G555" s="169" t="s">
        <v>106</v>
      </c>
      <c r="H555" s="155">
        <v>122823735</v>
      </c>
      <c r="I555" s="155">
        <v>142200000</v>
      </c>
      <c r="J555" s="192">
        <v>142200000</v>
      </c>
      <c r="K555" s="193"/>
    </row>
    <row r="556" spans="1:11" ht="23.25" customHeight="1">
      <c r="A556" s="190" t="s">
        <v>105</v>
      </c>
      <c r="B556" s="191"/>
      <c r="C556" s="117" t="s">
        <v>60</v>
      </c>
      <c r="D556" s="117" t="s">
        <v>68</v>
      </c>
      <c r="E556" s="117" t="s">
        <v>84</v>
      </c>
      <c r="F556" s="169" t="s">
        <v>966</v>
      </c>
      <c r="G556" s="169" t="s">
        <v>104</v>
      </c>
      <c r="H556" s="155">
        <v>122823735</v>
      </c>
      <c r="I556" s="155">
        <v>142200000</v>
      </c>
      <c r="J556" s="192">
        <v>142200000</v>
      </c>
      <c r="K556" s="193"/>
    </row>
    <row r="557" spans="1:11" ht="15" customHeight="1">
      <c r="A557" s="190" t="s">
        <v>643</v>
      </c>
      <c r="B557" s="191"/>
      <c r="C557" s="117" t="s">
        <v>60</v>
      </c>
      <c r="D557" s="117" t="s">
        <v>68</v>
      </c>
      <c r="E557" s="117" t="s">
        <v>84</v>
      </c>
      <c r="F557" s="169" t="s">
        <v>642</v>
      </c>
      <c r="G557" s="170"/>
      <c r="H557" s="155">
        <v>300000</v>
      </c>
      <c r="I557" s="155">
        <v>2037400</v>
      </c>
      <c r="J557" s="192">
        <v>2037400</v>
      </c>
      <c r="K557" s="193"/>
    </row>
    <row r="558" spans="1:11" ht="23.25" customHeight="1">
      <c r="A558" s="190" t="s">
        <v>107</v>
      </c>
      <c r="B558" s="191"/>
      <c r="C558" s="117" t="s">
        <v>60</v>
      </c>
      <c r="D558" s="117" t="s">
        <v>68</v>
      </c>
      <c r="E558" s="117" t="s">
        <v>84</v>
      </c>
      <c r="F558" s="169" t="s">
        <v>642</v>
      </c>
      <c r="G558" s="169" t="s">
        <v>106</v>
      </c>
      <c r="H558" s="155">
        <v>300000</v>
      </c>
      <c r="I558" s="155">
        <v>2037400</v>
      </c>
      <c r="J558" s="192">
        <v>2037400</v>
      </c>
      <c r="K558" s="193"/>
    </row>
    <row r="559" spans="1:11" ht="23.25" customHeight="1">
      <c r="A559" s="190" t="s">
        <v>105</v>
      </c>
      <c r="B559" s="191"/>
      <c r="C559" s="117" t="s">
        <v>60</v>
      </c>
      <c r="D559" s="117" t="s">
        <v>68</v>
      </c>
      <c r="E559" s="117" t="s">
        <v>84</v>
      </c>
      <c r="F559" s="169" t="s">
        <v>642</v>
      </c>
      <c r="G559" s="169" t="s">
        <v>104</v>
      </c>
      <c r="H559" s="155">
        <v>300000</v>
      </c>
      <c r="I559" s="155">
        <v>2037400</v>
      </c>
      <c r="J559" s="192">
        <v>2037400</v>
      </c>
      <c r="K559" s="193"/>
    </row>
    <row r="560" spans="1:11" ht="15" customHeight="1">
      <c r="A560" s="190" t="s">
        <v>967</v>
      </c>
      <c r="B560" s="191"/>
      <c r="C560" s="117" t="s">
        <v>60</v>
      </c>
      <c r="D560" s="117" t="s">
        <v>68</v>
      </c>
      <c r="E560" s="117" t="s">
        <v>84</v>
      </c>
      <c r="F560" s="169" t="s">
        <v>968</v>
      </c>
      <c r="G560" s="170"/>
      <c r="H560" s="155">
        <v>9000000</v>
      </c>
      <c r="I560" s="155">
        <v>0</v>
      </c>
      <c r="J560" s="192">
        <v>0</v>
      </c>
      <c r="K560" s="193"/>
    </row>
    <row r="561" spans="1:11" ht="23.25" customHeight="1">
      <c r="A561" s="190" t="s">
        <v>107</v>
      </c>
      <c r="B561" s="191"/>
      <c r="C561" s="117" t="s">
        <v>60</v>
      </c>
      <c r="D561" s="117" t="s">
        <v>68</v>
      </c>
      <c r="E561" s="117" t="s">
        <v>84</v>
      </c>
      <c r="F561" s="169" t="s">
        <v>968</v>
      </c>
      <c r="G561" s="169" t="s">
        <v>106</v>
      </c>
      <c r="H561" s="155">
        <v>9000000</v>
      </c>
      <c r="I561" s="155">
        <v>0</v>
      </c>
      <c r="J561" s="192">
        <v>0</v>
      </c>
      <c r="K561" s="193"/>
    </row>
    <row r="562" spans="1:11" ht="23.25" customHeight="1">
      <c r="A562" s="190" t="s">
        <v>105</v>
      </c>
      <c r="B562" s="191"/>
      <c r="C562" s="117" t="s">
        <v>60</v>
      </c>
      <c r="D562" s="117" t="s">
        <v>68</v>
      </c>
      <c r="E562" s="117" t="s">
        <v>84</v>
      </c>
      <c r="F562" s="169" t="s">
        <v>968</v>
      </c>
      <c r="G562" s="169" t="s">
        <v>104</v>
      </c>
      <c r="H562" s="155">
        <v>9000000</v>
      </c>
      <c r="I562" s="155">
        <v>0</v>
      </c>
      <c r="J562" s="192">
        <v>0</v>
      </c>
      <c r="K562" s="193"/>
    </row>
    <row r="563" spans="1:11" ht="34.5" customHeight="1">
      <c r="A563" s="190" t="s">
        <v>969</v>
      </c>
      <c r="B563" s="191"/>
      <c r="C563" s="117" t="s">
        <v>60</v>
      </c>
      <c r="D563" s="117" t="s">
        <v>68</v>
      </c>
      <c r="E563" s="117" t="s">
        <v>84</v>
      </c>
      <c r="F563" s="169" t="s">
        <v>641</v>
      </c>
      <c r="G563" s="170"/>
      <c r="H563" s="155">
        <v>272710350</v>
      </c>
      <c r="I563" s="155">
        <v>295509470</v>
      </c>
      <c r="J563" s="192">
        <v>295509470</v>
      </c>
      <c r="K563" s="193"/>
    </row>
    <row r="564" spans="1:11" ht="23.25" customHeight="1">
      <c r="A564" s="190" t="s">
        <v>97</v>
      </c>
      <c r="B564" s="191"/>
      <c r="C564" s="117" t="s">
        <v>60</v>
      </c>
      <c r="D564" s="117" t="s">
        <v>68</v>
      </c>
      <c r="E564" s="117" t="s">
        <v>84</v>
      </c>
      <c r="F564" s="169" t="s">
        <v>641</v>
      </c>
      <c r="G564" s="169" t="s">
        <v>75</v>
      </c>
      <c r="H564" s="155">
        <v>272710350</v>
      </c>
      <c r="I564" s="155">
        <v>295509470</v>
      </c>
      <c r="J564" s="192">
        <v>295509470</v>
      </c>
      <c r="K564" s="193"/>
    </row>
    <row r="565" spans="1:11" ht="15" customHeight="1">
      <c r="A565" s="190" t="s">
        <v>124</v>
      </c>
      <c r="B565" s="191"/>
      <c r="C565" s="117" t="s">
        <v>60</v>
      </c>
      <c r="D565" s="117" t="s">
        <v>68</v>
      </c>
      <c r="E565" s="117" t="s">
        <v>84</v>
      </c>
      <c r="F565" s="169" t="s">
        <v>641</v>
      </c>
      <c r="G565" s="169" t="s">
        <v>78</v>
      </c>
      <c r="H565" s="155">
        <v>272710350</v>
      </c>
      <c r="I565" s="155">
        <v>295509470</v>
      </c>
      <c r="J565" s="192">
        <v>295509470</v>
      </c>
      <c r="K565" s="193"/>
    </row>
    <row r="566" spans="1:11" ht="23.25" customHeight="1">
      <c r="A566" s="190" t="s">
        <v>771</v>
      </c>
      <c r="B566" s="191"/>
      <c r="C566" s="117" t="s">
        <v>60</v>
      </c>
      <c r="D566" s="117" t="s">
        <v>68</v>
      </c>
      <c r="E566" s="117" t="s">
        <v>84</v>
      </c>
      <c r="F566" s="169" t="s">
        <v>970</v>
      </c>
      <c r="G566" s="170"/>
      <c r="H566" s="155">
        <v>55571300</v>
      </c>
      <c r="I566" s="155">
        <v>58267560</v>
      </c>
      <c r="J566" s="192">
        <v>58268770</v>
      </c>
      <c r="K566" s="193"/>
    </row>
    <row r="567" spans="1:11" ht="23.25" customHeight="1">
      <c r="A567" s="190" t="s">
        <v>97</v>
      </c>
      <c r="B567" s="191"/>
      <c r="C567" s="117" t="s">
        <v>60</v>
      </c>
      <c r="D567" s="117" t="s">
        <v>68</v>
      </c>
      <c r="E567" s="117" t="s">
        <v>84</v>
      </c>
      <c r="F567" s="169" t="s">
        <v>970</v>
      </c>
      <c r="G567" s="169" t="s">
        <v>75</v>
      </c>
      <c r="H567" s="155">
        <v>55571300</v>
      </c>
      <c r="I567" s="155">
        <v>58267560</v>
      </c>
      <c r="J567" s="192">
        <v>58268770</v>
      </c>
      <c r="K567" s="193"/>
    </row>
    <row r="568" spans="1:11" ht="15" customHeight="1">
      <c r="A568" s="190" t="s">
        <v>124</v>
      </c>
      <c r="B568" s="191"/>
      <c r="C568" s="117" t="s">
        <v>60</v>
      </c>
      <c r="D568" s="117" t="s">
        <v>68</v>
      </c>
      <c r="E568" s="117" t="s">
        <v>84</v>
      </c>
      <c r="F568" s="169" t="s">
        <v>970</v>
      </c>
      <c r="G568" s="169" t="s">
        <v>78</v>
      </c>
      <c r="H568" s="155">
        <v>55571300</v>
      </c>
      <c r="I568" s="155">
        <v>58267560</v>
      </c>
      <c r="J568" s="192">
        <v>58268770</v>
      </c>
      <c r="K568" s="193"/>
    </row>
    <row r="569" spans="1:11" ht="23.25" customHeight="1">
      <c r="A569" s="190" t="s">
        <v>1173</v>
      </c>
      <c r="B569" s="191"/>
      <c r="C569" s="117" t="s">
        <v>60</v>
      </c>
      <c r="D569" s="117" t="s">
        <v>68</v>
      </c>
      <c r="E569" s="117" t="s">
        <v>84</v>
      </c>
      <c r="F569" s="169" t="s">
        <v>1174</v>
      </c>
      <c r="G569" s="170"/>
      <c r="H569" s="155">
        <v>9700000</v>
      </c>
      <c r="I569" s="155">
        <v>0</v>
      </c>
      <c r="J569" s="192">
        <v>0</v>
      </c>
      <c r="K569" s="193"/>
    </row>
    <row r="570" spans="1:11" ht="23.25" customHeight="1">
      <c r="A570" s="190" t="s">
        <v>107</v>
      </c>
      <c r="B570" s="191"/>
      <c r="C570" s="117" t="s">
        <v>60</v>
      </c>
      <c r="D570" s="117" t="s">
        <v>68</v>
      </c>
      <c r="E570" s="117" t="s">
        <v>84</v>
      </c>
      <c r="F570" s="169" t="s">
        <v>1174</v>
      </c>
      <c r="G570" s="169" t="s">
        <v>106</v>
      </c>
      <c r="H570" s="155">
        <v>9700000</v>
      </c>
      <c r="I570" s="155">
        <v>0</v>
      </c>
      <c r="J570" s="192">
        <v>0</v>
      </c>
      <c r="K570" s="193"/>
    </row>
    <row r="571" spans="1:11" ht="23.25" customHeight="1">
      <c r="A571" s="190" t="s">
        <v>105</v>
      </c>
      <c r="B571" s="191"/>
      <c r="C571" s="117" t="s">
        <v>60</v>
      </c>
      <c r="D571" s="117" t="s">
        <v>68</v>
      </c>
      <c r="E571" s="117" t="s">
        <v>84</v>
      </c>
      <c r="F571" s="169" t="s">
        <v>1174</v>
      </c>
      <c r="G571" s="169" t="s">
        <v>104</v>
      </c>
      <c r="H571" s="155">
        <v>9700000</v>
      </c>
      <c r="I571" s="155">
        <v>0</v>
      </c>
      <c r="J571" s="192">
        <v>0</v>
      </c>
      <c r="K571" s="193"/>
    </row>
    <row r="572" spans="1:11" ht="23.25" customHeight="1">
      <c r="A572" s="190" t="s">
        <v>766</v>
      </c>
      <c r="B572" s="191"/>
      <c r="C572" s="117" t="s">
        <v>60</v>
      </c>
      <c r="D572" s="117" t="s">
        <v>68</v>
      </c>
      <c r="E572" s="117" t="s">
        <v>84</v>
      </c>
      <c r="F572" s="169" t="s">
        <v>767</v>
      </c>
      <c r="G572" s="170"/>
      <c r="H572" s="155">
        <v>39000020</v>
      </c>
      <c r="I572" s="155">
        <v>0</v>
      </c>
      <c r="J572" s="192">
        <v>0</v>
      </c>
      <c r="K572" s="193"/>
    </row>
    <row r="573" spans="1:11" ht="15" customHeight="1">
      <c r="A573" s="190" t="s">
        <v>768</v>
      </c>
      <c r="B573" s="191"/>
      <c r="C573" s="117" t="s">
        <v>60</v>
      </c>
      <c r="D573" s="117" t="s">
        <v>68</v>
      </c>
      <c r="E573" s="117" t="s">
        <v>84</v>
      </c>
      <c r="F573" s="169" t="s">
        <v>769</v>
      </c>
      <c r="G573" s="170"/>
      <c r="H573" s="155">
        <v>39000020</v>
      </c>
      <c r="I573" s="155">
        <v>0</v>
      </c>
      <c r="J573" s="192">
        <v>0</v>
      </c>
      <c r="K573" s="193"/>
    </row>
    <row r="574" spans="1:11" ht="23.25" customHeight="1">
      <c r="A574" s="190" t="s">
        <v>107</v>
      </c>
      <c r="B574" s="191"/>
      <c r="C574" s="117" t="s">
        <v>60</v>
      </c>
      <c r="D574" s="117" t="s">
        <v>68</v>
      </c>
      <c r="E574" s="117" t="s">
        <v>84</v>
      </c>
      <c r="F574" s="169" t="s">
        <v>769</v>
      </c>
      <c r="G574" s="169" t="s">
        <v>106</v>
      </c>
      <c r="H574" s="155">
        <v>39000020</v>
      </c>
      <c r="I574" s="155">
        <v>0</v>
      </c>
      <c r="J574" s="192">
        <v>0</v>
      </c>
      <c r="K574" s="193"/>
    </row>
    <row r="575" spans="1:11" ht="23.25" customHeight="1">
      <c r="A575" s="190" t="s">
        <v>105</v>
      </c>
      <c r="B575" s="191"/>
      <c r="C575" s="117" t="s">
        <v>60</v>
      </c>
      <c r="D575" s="117" t="s">
        <v>68</v>
      </c>
      <c r="E575" s="117" t="s">
        <v>84</v>
      </c>
      <c r="F575" s="169" t="s">
        <v>769</v>
      </c>
      <c r="G575" s="169" t="s">
        <v>104</v>
      </c>
      <c r="H575" s="155">
        <v>39000020</v>
      </c>
      <c r="I575" s="155">
        <v>0</v>
      </c>
      <c r="J575" s="192">
        <v>0</v>
      </c>
      <c r="K575" s="193"/>
    </row>
    <row r="576" spans="1:11" ht="15" customHeight="1">
      <c r="A576" s="190" t="s">
        <v>132</v>
      </c>
      <c r="B576" s="191"/>
      <c r="C576" s="117" t="s">
        <v>60</v>
      </c>
      <c r="D576" s="117" t="s">
        <v>68</v>
      </c>
      <c r="E576" s="117" t="s">
        <v>84</v>
      </c>
      <c r="F576" s="169" t="s">
        <v>376</v>
      </c>
      <c r="G576" s="169"/>
      <c r="H576" s="155">
        <v>97256300</v>
      </c>
      <c r="I576" s="155">
        <v>118378400</v>
      </c>
      <c r="J576" s="192">
        <v>118378400</v>
      </c>
      <c r="K576" s="193"/>
    </row>
    <row r="577" spans="1:11" ht="23.25" customHeight="1">
      <c r="A577" s="190" t="s">
        <v>130</v>
      </c>
      <c r="B577" s="191"/>
      <c r="C577" s="117" t="s">
        <v>60</v>
      </c>
      <c r="D577" s="117" t="s">
        <v>68</v>
      </c>
      <c r="E577" s="117" t="s">
        <v>84</v>
      </c>
      <c r="F577" s="169" t="s">
        <v>386</v>
      </c>
      <c r="G577" s="170"/>
      <c r="H577" s="155">
        <v>97256300</v>
      </c>
      <c r="I577" s="155">
        <v>118378400</v>
      </c>
      <c r="J577" s="192">
        <v>118378400</v>
      </c>
      <c r="K577" s="193"/>
    </row>
    <row r="578" spans="1:11" ht="15" customHeight="1">
      <c r="A578" s="190" t="s">
        <v>486</v>
      </c>
      <c r="B578" s="191"/>
      <c r="C578" s="117" t="s">
        <v>60</v>
      </c>
      <c r="D578" s="117" t="s">
        <v>68</v>
      </c>
      <c r="E578" s="117" t="s">
        <v>84</v>
      </c>
      <c r="F578" s="169" t="s">
        <v>971</v>
      </c>
      <c r="G578" s="170"/>
      <c r="H578" s="155">
        <v>97256300</v>
      </c>
      <c r="I578" s="155">
        <v>118378400</v>
      </c>
      <c r="J578" s="192">
        <v>118378400</v>
      </c>
      <c r="K578" s="193"/>
    </row>
    <row r="579" spans="1:11" ht="45.75" customHeight="1">
      <c r="A579" s="190" t="s">
        <v>111</v>
      </c>
      <c r="B579" s="191"/>
      <c r="C579" s="117" t="s">
        <v>60</v>
      </c>
      <c r="D579" s="117" t="s">
        <v>68</v>
      </c>
      <c r="E579" s="117" t="s">
        <v>84</v>
      </c>
      <c r="F579" s="169" t="s">
        <v>971</v>
      </c>
      <c r="G579" s="169" t="s">
        <v>110</v>
      </c>
      <c r="H579" s="155">
        <v>87086000</v>
      </c>
      <c r="I579" s="155">
        <v>104119500</v>
      </c>
      <c r="J579" s="192">
        <v>104119500</v>
      </c>
      <c r="K579" s="193"/>
    </row>
    <row r="580" spans="1:11" ht="15" customHeight="1">
      <c r="A580" s="190" t="s">
        <v>109</v>
      </c>
      <c r="B580" s="191"/>
      <c r="C580" s="117" t="s">
        <v>60</v>
      </c>
      <c r="D580" s="117" t="s">
        <v>68</v>
      </c>
      <c r="E580" s="117" t="s">
        <v>84</v>
      </c>
      <c r="F580" s="169" t="s">
        <v>971</v>
      </c>
      <c r="G580" s="169" t="s">
        <v>108</v>
      </c>
      <c r="H580" s="155">
        <v>87086000</v>
      </c>
      <c r="I580" s="155">
        <v>104119500</v>
      </c>
      <c r="J580" s="192">
        <v>104119500</v>
      </c>
      <c r="K580" s="193"/>
    </row>
    <row r="581" spans="1:11" ht="23.25" customHeight="1">
      <c r="A581" s="190" t="s">
        <v>107</v>
      </c>
      <c r="B581" s="191"/>
      <c r="C581" s="117" t="s">
        <v>60</v>
      </c>
      <c r="D581" s="117" t="s">
        <v>68</v>
      </c>
      <c r="E581" s="117" t="s">
        <v>84</v>
      </c>
      <c r="F581" s="169" t="s">
        <v>971</v>
      </c>
      <c r="G581" s="169" t="s">
        <v>106</v>
      </c>
      <c r="H581" s="155">
        <v>9870300</v>
      </c>
      <c r="I581" s="155">
        <v>13958900</v>
      </c>
      <c r="J581" s="192">
        <v>13958900</v>
      </c>
      <c r="K581" s="193"/>
    </row>
    <row r="582" spans="1:11" ht="23.25" customHeight="1">
      <c r="A582" s="190" t="s">
        <v>105</v>
      </c>
      <c r="B582" s="191"/>
      <c r="C582" s="117" t="s">
        <v>60</v>
      </c>
      <c r="D582" s="117" t="s">
        <v>68</v>
      </c>
      <c r="E582" s="117" t="s">
        <v>84</v>
      </c>
      <c r="F582" s="169" t="s">
        <v>971</v>
      </c>
      <c r="G582" s="169" t="s">
        <v>104</v>
      </c>
      <c r="H582" s="155">
        <v>9870300</v>
      </c>
      <c r="I582" s="155">
        <v>13958900</v>
      </c>
      <c r="J582" s="192">
        <v>13958900</v>
      </c>
      <c r="K582" s="193"/>
    </row>
    <row r="583" spans="1:11" ht="15" customHeight="1">
      <c r="A583" s="190" t="s">
        <v>220</v>
      </c>
      <c r="B583" s="191"/>
      <c r="C583" s="117" t="s">
        <v>60</v>
      </c>
      <c r="D583" s="117" t="s">
        <v>68</v>
      </c>
      <c r="E583" s="117" t="s">
        <v>84</v>
      </c>
      <c r="F583" s="169" t="s">
        <v>971</v>
      </c>
      <c r="G583" s="169" t="s">
        <v>64</v>
      </c>
      <c r="H583" s="155">
        <v>300000</v>
      </c>
      <c r="I583" s="155">
        <v>300000</v>
      </c>
      <c r="J583" s="192">
        <v>300000</v>
      </c>
      <c r="K583" s="193"/>
    </row>
    <row r="584" spans="1:11" ht="15" customHeight="1">
      <c r="A584" s="190" t="s">
        <v>219</v>
      </c>
      <c r="B584" s="191"/>
      <c r="C584" s="117" t="s">
        <v>60</v>
      </c>
      <c r="D584" s="117" t="s">
        <v>68</v>
      </c>
      <c r="E584" s="117" t="s">
        <v>84</v>
      </c>
      <c r="F584" s="169" t="s">
        <v>971</v>
      </c>
      <c r="G584" s="169" t="s">
        <v>218</v>
      </c>
      <c r="H584" s="155">
        <v>300000</v>
      </c>
      <c r="I584" s="155">
        <v>300000</v>
      </c>
      <c r="J584" s="192">
        <v>300000</v>
      </c>
      <c r="K584" s="193"/>
    </row>
    <row r="585" spans="1:11" ht="15" customHeight="1">
      <c r="A585" s="194" t="s">
        <v>355</v>
      </c>
      <c r="B585" s="195"/>
      <c r="C585" s="117" t="s">
        <v>60</v>
      </c>
      <c r="D585" s="117" t="s">
        <v>68</v>
      </c>
      <c r="E585" s="117" t="s">
        <v>68</v>
      </c>
      <c r="F585" s="118"/>
      <c r="G585" s="118"/>
      <c r="H585" s="155">
        <v>187349700</v>
      </c>
      <c r="I585" s="155">
        <v>186701700</v>
      </c>
      <c r="J585" s="192">
        <v>186701700</v>
      </c>
      <c r="K585" s="193"/>
    </row>
    <row r="586" spans="1:11" ht="34.5" customHeight="1">
      <c r="A586" s="194" t="s">
        <v>923</v>
      </c>
      <c r="B586" s="195"/>
      <c r="C586" s="117" t="s">
        <v>60</v>
      </c>
      <c r="D586" s="117" t="s">
        <v>68</v>
      </c>
      <c r="E586" s="117" t="s">
        <v>68</v>
      </c>
      <c r="F586" s="117" t="s">
        <v>351</v>
      </c>
      <c r="G586" s="117"/>
      <c r="H586" s="155">
        <v>87327000</v>
      </c>
      <c r="I586" s="155">
        <v>87686400</v>
      </c>
      <c r="J586" s="192">
        <v>87686400</v>
      </c>
      <c r="K586" s="193"/>
    </row>
    <row r="587" spans="1:11" ht="15" customHeight="1">
      <c r="A587" s="190" t="s">
        <v>132</v>
      </c>
      <c r="B587" s="191"/>
      <c r="C587" s="117" t="s">
        <v>60</v>
      </c>
      <c r="D587" s="117" t="s">
        <v>68</v>
      </c>
      <c r="E587" s="117" t="s">
        <v>68</v>
      </c>
      <c r="F587" s="169" t="s">
        <v>924</v>
      </c>
      <c r="G587" s="169"/>
      <c r="H587" s="155">
        <v>66470000</v>
      </c>
      <c r="I587" s="155">
        <v>86829400</v>
      </c>
      <c r="J587" s="192">
        <v>86829400</v>
      </c>
      <c r="K587" s="193"/>
    </row>
    <row r="588" spans="1:11" ht="23.25" customHeight="1">
      <c r="A588" s="190" t="s">
        <v>130</v>
      </c>
      <c r="B588" s="191"/>
      <c r="C588" s="117" t="s">
        <v>60</v>
      </c>
      <c r="D588" s="117" t="s">
        <v>68</v>
      </c>
      <c r="E588" s="117" t="s">
        <v>68</v>
      </c>
      <c r="F588" s="169" t="s">
        <v>925</v>
      </c>
      <c r="G588" s="170"/>
      <c r="H588" s="155">
        <v>66470000</v>
      </c>
      <c r="I588" s="155">
        <v>86829400</v>
      </c>
      <c r="J588" s="192">
        <v>86829400</v>
      </c>
      <c r="K588" s="193"/>
    </row>
    <row r="589" spans="1:11" ht="34.5" customHeight="1">
      <c r="A589" s="190" t="s">
        <v>926</v>
      </c>
      <c r="B589" s="191"/>
      <c r="C589" s="117" t="s">
        <v>60</v>
      </c>
      <c r="D589" s="117" t="s">
        <v>68</v>
      </c>
      <c r="E589" s="117" t="s">
        <v>68</v>
      </c>
      <c r="F589" s="169" t="s">
        <v>927</v>
      </c>
      <c r="G589" s="170"/>
      <c r="H589" s="155">
        <v>66470000</v>
      </c>
      <c r="I589" s="155">
        <v>86829400</v>
      </c>
      <c r="J589" s="192">
        <v>86829400</v>
      </c>
      <c r="K589" s="193"/>
    </row>
    <row r="590" spans="1:11" ht="45.75" customHeight="1">
      <c r="A590" s="190" t="s">
        <v>111</v>
      </c>
      <c r="B590" s="191"/>
      <c r="C590" s="117" t="s">
        <v>60</v>
      </c>
      <c r="D590" s="117" t="s">
        <v>68</v>
      </c>
      <c r="E590" s="117" t="s">
        <v>68</v>
      </c>
      <c r="F590" s="169" t="s">
        <v>927</v>
      </c>
      <c r="G590" s="169" t="s">
        <v>110</v>
      </c>
      <c r="H590" s="155">
        <v>65400000</v>
      </c>
      <c r="I590" s="155">
        <v>84187400</v>
      </c>
      <c r="J590" s="192">
        <v>84187400</v>
      </c>
      <c r="K590" s="193"/>
    </row>
    <row r="591" spans="1:11" ht="15" customHeight="1">
      <c r="A591" s="190" t="s">
        <v>109</v>
      </c>
      <c r="B591" s="191"/>
      <c r="C591" s="117" t="s">
        <v>60</v>
      </c>
      <c r="D591" s="117" t="s">
        <v>68</v>
      </c>
      <c r="E591" s="117" t="s">
        <v>68</v>
      </c>
      <c r="F591" s="169" t="s">
        <v>927</v>
      </c>
      <c r="G591" s="169" t="s">
        <v>108</v>
      </c>
      <c r="H591" s="155">
        <v>65400000</v>
      </c>
      <c r="I591" s="155">
        <v>84187400</v>
      </c>
      <c r="J591" s="192">
        <v>84187400</v>
      </c>
      <c r="K591" s="193"/>
    </row>
    <row r="592" spans="1:11" ht="23.25" customHeight="1">
      <c r="A592" s="190" t="s">
        <v>107</v>
      </c>
      <c r="B592" s="191"/>
      <c r="C592" s="117" t="s">
        <v>60</v>
      </c>
      <c r="D592" s="117" t="s">
        <v>68</v>
      </c>
      <c r="E592" s="117" t="s">
        <v>68</v>
      </c>
      <c r="F592" s="169" t="s">
        <v>927</v>
      </c>
      <c r="G592" s="169" t="s">
        <v>106</v>
      </c>
      <c r="H592" s="155">
        <v>1068929</v>
      </c>
      <c r="I592" s="155">
        <v>2542000</v>
      </c>
      <c r="J592" s="192">
        <v>2542000</v>
      </c>
      <c r="K592" s="193"/>
    </row>
    <row r="593" spans="1:11" ht="23.25" customHeight="1">
      <c r="A593" s="190" t="s">
        <v>105</v>
      </c>
      <c r="B593" s="191"/>
      <c r="C593" s="117" t="s">
        <v>60</v>
      </c>
      <c r="D593" s="117" t="s">
        <v>68</v>
      </c>
      <c r="E593" s="117" t="s">
        <v>68</v>
      </c>
      <c r="F593" s="169" t="s">
        <v>927</v>
      </c>
      <c r="G593" s="169" t="s">
        <v>104</v>
      </c>
      <c r="H593" s="155">
        <v>1068929</v>
      </c>
      <c r="I593" s="155">
        <v>2542000</v>
      </c>
      <c r="J593" s="192">
        <v>2542000</v>
      </c>
      <c r="K593" s="193"/>
    </row>
    <row r="594" spans="1:11" ht="15" customHeight="1">
      <c r="A594" s="190" t="s">
        <v>220</v>
      </c>
      <c r="B594" s="191"/>
      <c r="C594" s="117" t="s">
        <v>60</v>
      </c>
      <c r="D594" s="117" t="s">
        <v>68</v>
      </c>
      <c r="E594" s="117" t="s">
        <v>68</v>
      </c>
      <c r="F594" s="169" t="s">
        <v>927</v>
      </c>
      <c r="G594" s="169" t="s">
        <v>64</v>
      </c>
      <c r="H594" s="155">
        <v>1071</v>
      </c>
      <c r="I594" s="155">
        <v>100000</v>
      </c>
      <c r="J594" s="192">
        <v>100000</v>
      </c>
      <c r="K594" s="193"/>
    </row>
    <row r="595" spans="1:11" ht="15" customHeight="1">
      <c r="A595" s="190" t="s">
        <v>219</v>
      </c>
      <c r="B595" s="191"/>
      <c r="C595" s="117" t="s">
        <v>60</v>
      </c>
      <c r="D595" s="117" t="s">
        <v>68</v>
      </c>
      <c r="E595" s="117" t="s">
        <v>68</v>
      </c>
      <c r="F595" s="169" t="s">
        <v>927</v>
      </c>
      <c r="G595" s="169" t="s">
        <v>218</v>
      </c>
      <c r="H595" s="155">
        <v>1071</v>
      </c>
      <c r="I595" s="155">
        <v>100000</v>
      </c>
      <c r="J595" s="192">
        <v>100000</v>
      </c>
      <c r="K595" s="193"/>
    </row>
    <row r="596" spans="1:11" ht="23.25" customHeight="1">
      <c r="A596" s="190" t="s">
        <v>972</v>
      </c>
      <c r="B596" s="191"/>
      <c r="C596" s="117" t="s">
        <v>60</v>
      </c>
      <c r="D596" s="117" t="s">
        <v>68</v>
      </c>
      <c r="E596" s="117" t="s">
        <v>68</v>
      </c>
      <c r="F596" s="169" t="s">
        <v>378</v>
      </c>
      <c r="G596" s="169"/>
      <c r="H596" s="155">
        <v>20857000</v>
      </c>
      <c r="I596" s="155">
        <v>857000</v>
      </c>
      <c r="J596" s="192">
        <v>857000</v>
      </c>
      <c r="K596" s="193"/>
    </row>
    <row r="597" spans="1:11" ht="34.5" customHeight="1">
      <c r="A597" s="190" t="s">
        <v>973</v>
      </c>
      <c r="B597" s="191"/>
      <c r="C597" s="117" t="s">
        <v>60</v>
      </c>
      <c r="D597" s="117" t="s">
        <v>68</v>
      </c>
      <c r="E597" s="117" t="s">
        <v>68</v>
      </c>
      <c r="F597" s="169" t="s">
        <v>377</v>
      </c>
      <c r="G597" s="170"/>
      <c r="H597" s="155">
        <v>20000000</v>
      </c>
      <c r="I597" s="155">
        <v>0</v>
      </c>
      <c r="J597" s="192">
        <v>0</v>
      </c>
      <c r="K597" s="193"/>
    </row>
    <row r="598" spans="1:11" ht="15" customHeight="1">
      <c r="A598" s="190" t="s">
        <v>380</v>
      </c>
      <c r="B598" s="191"/>
      <c r="C598" s="117" t="s">
        <v>60</v>
      </c>
      <c r="D598" s="117" t="s">
        <v>68</v>
      </c>
      <c r="E598" s="117" t="s">
        <v>68</v>
      </c>
      <c r="F598" s="169" t="s">
        <v>974</v>
      </c>
      <c r="G598" s="170"/>
      <c r="H598" s="155">
        <v>20000000</v>
      </c>
      <c r="I598" s="155">
        <v>0</v>
      </c>
      <c r="J598" s="192">
        <v>0</v>
      </c>
      <c r="K598" s="193"/>
    </row>
    <row r="599" spans="1:11" ht="15" customHeight="1">
      <c r="A599" s="190" t="s">
        <v>220</v>
      </c>
      <c r="B599" s="191"/>
      <c r="C599" s="117" t="s">
        <v>60</v>
      </c>
      <c r="D599" s="117" t="s">
        <v>68</v>
      </c>
      <c r="E599" s="117" t="s">
        <v>68</v>
      </c>
      <c r="F599" s="169" t="s">
        <v>974</v>
      </c>
      <c r="G599" s="169" t="s">
        <v>64</v>
      </c>
      <c r="H599" s="155">
        <v>20000000</v>
      </c>
      <c r="I599" s="155">
        <v>0</v>
      </c>
      <c r="J599" s="192">
        <v>0</v>
      </c>
      <c r="K599" s="193"/>
    </row>
    <row r="600" spans="1:11" ht="34.5" customHeight="1">
      <c r="A600" s="190" t="s">
        <v>375</v>
      </c>
      <c r="B600" s="191"/>
      <c r="C600" s="117" t="s">
        <v>60</v>
      </c>
      <c r="D600" s="117" t="s">
        <v>68</v>
      </c>
      <c r="E600" s="117" t="s">
        <v>68</v>
      </c>
      <c r="F600" s="169" t="s">
        <v>974</v>
      </c>
      <c r="G600" s="169" t="s">
        <v>66</v>
      </c>
      <c r="H600" s="155">
        <v>20000000</v>
      </c>
      <c r="I600" s="155">
        <v>0</v>
      </c>
      <c r="J600" s="192">
        <v>0</v>
      </c>
      <c r="K600" s="193"/>
    </row>
    <row r="601" spans="1:11" ht="34.5" customHeight="1">
      <c r="A601" s="190" t="s">
        <v>975</v>
      </c>
      <c r="B601" s="191"/>
      <c r="C601" s="117" t="s">
        <v>60</v>
      </c>
      <c r="D601" s="117" t="s">
        <v>68</v>
      </c>
      <c r="E601" s="117" t="s">
        <v>68</v>
      </c>
      <c r="F601" s="169" t="s">
        <v>976</v>
      </c>
      <c r="G601" s="170"/>
      <c r="H601" s="155">
        <v>857000</v>
      </c>
      <c r="I601" s="155">
        <v>857000</v>
      </c>
      <c r="J601" s="192">
        <v>857000</v>
      </c>
      <c r="K601" s="193"/>
    </row>
    <row r="602" spans="1:11" ht="57" customHeight="1">
      <c r="A602" s="190" t="s">
        <v>776</v>
      </c>
      <c r="B602" s="191"/>
      <c r="C602" s="117" t="s">
        <v>60</v>
      </c>
      <c r="D602" s="117" t="s">
        <v>68</v>
      </c>
      <c r="E602" s="117" t="s">
        <v>68</v>
      </c>
      <c r="F602" s="169" t="s">
        <v>977</v>
      </c>
      <c r="G602" s="170"/>
      <c r="H602" s="155">
        <v>857000</v>
      </c>
      <c r="I602" s="155">
        <v>857000</v>
      </c>
      <c r="J602" s="192">
        <v>857000</v>
      </c>
      <c r="K602" s="193"/>
    </row>
    <row r="603" spans="1:11" ht="45.75" customHeight="1">
      <c r="A603" s="190" t="s">
        <v>111</v>
      </c>
      <c r="B603" s="191"/>
      <c r="C603" s="117" t="s">
        <v>60</v>
      </c>
      <c r="D603" s="117" t="s">
        <v>68</v>
      </c>
      <c r="E603" s="117" t="s">
        <v>68</v>
      </c>
      <c r="F603" s="169" t="s">
        <v>977</v>
      </c>
      <c r="G603" s="169" t="s">
        <v>110</v>
      </c>
      <c r="H603" s="155">
        <v>791000</v>
      </c>
      <c r="I603" s="155">
        <v>791000</v>
      </c>
      <c r="J603" s="192">
        <v>791000</v>
      </c>
      <c r="K603" s="193"/>
    </row>
    <row r="604" spans="1:11" ht="23.25" customHeight="1">
      <c r="A604" s="190" t="s">
        <v>224</v>
      </c>
      <c r="B604" s="191"/>
      <c r="C604" s="117" t="s">
        <v>60</v>
      </c>
      <c r="D604" s="117" t="s">
        <v>68</v>
      </c>
      <c r="E604" s="117" t="s">
        <v>68</v>
      </c>
      <c r="F604" s="169" t="s">
        <v>977</v>
      </c>
      <c r="G604" s="169" t="s">
        <v>221</v>
      </c>
      <c r="H604" s="155">
        <v>791000</v>
      </c>
      <c r="I604" s="155">
        <v>791000</v>
      </c>
      <c r="J604" s="192">
        <v>791000</v>
      </c>
      <c r="K604" s="193"/>
    </row>
    <row r="605" spans="1:11" ht="23.25" customHeight="1">
      <c r="A605" s="190" t="s">
        <v>107</v>
      </c>
      <c r="B605" s="191"/>
      <c r="C605" s="117" t="s">
        <v>60</v>
      </c>
      <c r="D605" s="117" t="s">
        <v>68</v>
      </c>
      <c r="E605" s="117" t="s">
        <v>68</v>
      </c>
      <c r="F605" s="169" t="s">
        <v>977</v>
      </c>
      <c r="G605" s="169" t="s">
        <v>106</v>
      </c>
      <c r="H605" s="155">
        <v>66000</v>
      </c>
      <c r="I605" s="155">
        <v>66000</v>
      </c>
      <c r="J605" s="192">
        <v>66000</v>
      </c>
      <c r="K605" s="193"/>
    </row>
    <row r="606" spans="1:11" ht="23.25" customHeight="1">
      <c r="A606" s="190" t="s">
        <v>105</v>
      </c>
      <c r="B606" s="191"/>
      <c r="C606" s="117" t="s">
        <v>60</v>
      </c>
      <c r="D606" s="117" t="s">
        <v>68</v>
      </c>
      <c r="E606" s="117" t="s">
        <v>68</v>
      </c>
      <c r="F606" s="169" t="s">
        <v>977</v>
      </c>
      <c r="G606" s="169" t="s">
        <v>104</v>
      </c>
      <c r="H606" s="155">
        <v>66000</v>
      </c>
      <c r="I606" s="155">
        <v>66000</v>
      </c>
      <c r="J606" s="192">
        <v>66000</v>
      </c>
      <c r="K606" s="193"/>
    </row>
    <row r="607" spans="1:11" ht="23.25" customHeight="1">
      <c r="A607" s="194" t="s">
        <v>134</v>
      </c>
      <c r="B607" s="195"/>
      <c r="C607" s="117" t="s">
        <v>60</v>
      </c>
      <c r="D607" s="117" t="s">
        <v>68</v>
      </c>
      <c r="E607" s="117" t="s">
        <v>68</v>
      </c>
      <c r="F607" s="117" t="s">
        <v>133</v>
      </c>
      <c r="G607" s="117"/>
      <c r="H607" s="155">
        <v>100022700</v>
      </c>
      <c r="I607" s="155">
        <v>99015300</v>
      </c>
      <c r="J607" s="192">
        <v>99015300</v>
      </c>
      <c r="K607" s="193"/>
    </row>
    <row r="608" spans="1:11" ht="15" customHeight="1">
      <c r="A608" s="190" t="s">
        <v>132</v>
      </c>
      <c r="B608" s="191"/>
      <c r="C608" s="117" t="s">
        <v>60</v>
      </c>
      <c r="D608" s="117" t="s">
        <v>68</v>
      </c>
      <c r="E608" s="117" t="s">
        <v>68</v>
      </c>
      <c r="F608" s="169" t="s">
        <v>131</v>
      </c>
      <c r="G608" s="169"/>
      <c r="H608" s="155">
        <v>100022700</v>
      </c>
      <c r="I608" s="155">
        <v>99015300</v>
      </c>
      <c r="J608" s="192">
        <v>99015300</v>
      </c>
      <c r="K608" s="193"/>
    </row>
    <row r="609" spans="1:11" ht="23.25" customHeight="1">
      <c r="A609" s="190" t="s">
        <v>130</v>
      </c>
      <c r="B609" s="191"/>
      <c r="C609" s="117" t="s">
        <v>60</v>
      </c>
      <c r="D609" s="117" t="s">
        <v>68</v>
      </c>
      <c r="E609" s="117" t="s">
        <v>68</v>
      </c>
      <c r="F609" s="169" t="s">
        <v>129</v>
      </c>
      <c r="G609" s="170"/>
      <c r="H609" s="155">
        <v>100022700</v>
      </c>
      <c r="I609" s="155">
        <v>99015300</v>
      </c>
      <c r="J609" s="192">
        <v>99015300</v>
      </c>
      <c r="K609" s="193"/>
    </row>
    <row r="610" spans="1:11" ht="23.25" customHeight="1">
      <c r="A610" s="190" t="s">
        <v>354</v>
      </c>
      <c r="B610" s="191"/>
      <c r="C610" s="117" t="s">
        <v>60</v>
      </c>
      <c r="D610" s="117" t="s">
        <v>68</v>
      </c>
      <c r="E610" s="117" t="s">
        <v>68</v>
      </c>
      <c r="F610" s="169" t="s">
        <v>353</v>
      </c>
      <c r="G610" s="170"/>
      <c r="H610" s="155">
        <v>6044400</v>
      </c>
      <c r="I610" s="155">
        <v>5037000</v>
      </c>
      <c r="J610" s="192">
        <v>5037000</v>
      </c>
      <c r="K610" s="193"/>
    </row>
    <row r="611" spans="1:11" ht="45.75" customHeight="1">
      <c r="A611" s="190" t="s">
        <v>111</v>
      </c>
      <c r="B611" s="191"/>
      <c r="C611" s="117" t="s">
        <v>60</v>
      </c>
      <c r="D611" s="117" t="s">
        <v>68</v>
      </c>
      <c r="E611" s="117" t="s">
        <v>68</v>
      </c>
      <c r="F611" s="169" t="s">
        <v>353</v>
      </c>
      <c r="G611" s="169" t="s">
        <v>110</v>
      </c>
      <c r="H611" s="155">
        <v>6044400</v>
      </c>
      <c r="I611" s="155">
        <v>5037000</v>
      </c>
      <c r="J611" s="192">
        <v>5037000</v>
      </c>
      <c r="K611" s="193"/>
    </row>
    <row r="612" spans="1:11" ht="23.25" customHeight="1">
      <c r="A612" s="190" t="s">
        <v>224</v>
      </c>
      <c r="B612" s="191"/>
      <c r="C612" s="117" t="s">
        <v>60</v>
      </c>
      <c r="D612" s="117" t="s">
        <v>68</v>
      </c>
      <c r="E612" s="117" t="s">
        <v>68</v>
      </c>
      <c r="F612" s="169" t="s">
        <v>353</v>
      </c>
      <c r="G612" s="169" t="s">
        <v>221</v>
      </c>
      <c r="H612" s="155">
        <v>6044400</v>
      </c>
      <c r="I612" s="155">
        <v>5037000</v>
      </c>
      <c r="J612" s="192">
        <v>5037000</v>
      </c>
      <c r="K612" s="193"/>
    </row>
    <row r="613" spans="1:11" ht="34.5" customHeight="1">
      <c r="A613" s="190" t="s">
        <v>858</v>
      </c>
      <c r="B613" s="191"/>
      <c r="C613" s="117" t="s">
        <v>60</v>
      </c>
      <c r="D613" s="117" t="s">
        <v>68</v>
      </c>
      <c r="E613" s="117" t="s">
        <v>68</v>
      </c>
      <c r="F613" s="169" t="s">
        <v>859</v>
      </c>
      <c r="G613" s="170"/>
      <c r="H613" s="155">
        <v>93978300</v>
      </c>
      <c r="I613" s="155">
        <v>93978300</v>
      </c>
      <c r="J613" s="192">
        <v>93978300</v>
      </c>
      <c r="K613" s="193"/>
    </row>
    <row r="614" spans="1:11" ht="45.75" customHeight="1">
      <c r="A614" s="190" t="s">
        <v>111</v>
      </c>
      <c r="B614" s="191"/>
      <c r="C614" s="117" t="s">
        <v>60</v>
      </c>
      <c r="D614" s="117" t="s">
        <v>68</v>
      </c>
      <c r="E614" s="117" t="s">
        <v>68</v>
      </c>
      <c r="F614" s="169" t="s">
        <v>859</v>
      </c>
      <c r="G614" s="169" t="s">
        <v>110</v>
      </c>
      <c r="H614" s="155">
        <v>82351900</v>
      </c>
      <c r="I614" s="155">
        <v>82351900</v>
      </c>
      <c r="J614" s="192">
        <v>82351900</v>
      </c>
      <c r="K614" s="193"/>
    </row>
    <row r="615" spans="1:11" ht="15" customHeight="1">
      <c r="A615" s="190" t="s">
        <v>109</v>
      </c>
      <c r="B615" s="191"/>
      <c r="C615" s="117" t="s">
        <v>60</v>
      </c>
      <c r="D615" s="117" t="s">
        <v>68</v>
      </c>
      <c r="E615" s="117" t="s">
        <v>68</v>
      </c>
      <c r="F615" s="169" t="s">
        <v>859</v>
      </c>
      <c r="G615" s="169" t="s">
        <v>108</v>
      </c>
      <c r="H615" s="155">
        <v>82351900</v>
      </c>
      <c r="I615" s="155">
        <v>82351900</v>
      </c>
      <c r="J615" s="192">
        <v>82351900</v>
      </c>
      <c r="K615" s="193"/>
    </row>
    <row r="616" spans="1:11" ht="23.25" customHeight="1">
      <c r="A616" s="190" t="s">
        <v>107</v>
      </c>
      <c r="B616" s="191"/>
      <c r="C616" s="117" t="s">
        <v>60</v>
      </c>
      <c r="D616" s="117" t="s">
        <v>68</v>
      </c>
      <c r="E616" s="117" t="s">
        <v>68</v>
      </c>
      <c r="F616" s="169" t="s">
        <v>859</v>
      </c>
      <c r="G616" s="169" t="s">
        <v>106</v>
      </c>
      <c r="H616" s="155">
        <v>10530400</v>
      </c>
      <c r="I616" s="155">
        <v>10560400</v>
      </c>
      <c r="J616" s="192">
        <v>10560400</v>
      </c>
      <c r="K616" s="193"/>
    </row>
    <row r="617" spans="1:11" ht="23.25" customHeight="1">
      <c r="A617" s="190" t="s">
        <v>105</v>
      </c>
      <c r="B617" s="191"/>
      <c r="C617" s="117" t="s">
        <v>60</v>
      </c>
      <c r="D617" s="117" t="s">
        <v>68</v>
      </c>
      <c r="E617" s="117" t="s">
        <v>68</v>
      </c>
      <c r="F617" s="169" t="s">
        <v>859</v>
      </c>
      <c r="G617" s="169" t="s">
        <v>104</v>
      </c>
      <c r="H617" s="155">
        <v>10530400</v>
      </c>
      <c r="I617" s="155">
        <v>10560400</v>
      </c>
      <c r="J617" s="192">
        <v>10560400</v>
      </c>
      <c r="K617" s="193"/>
    </row>
    <row r="618" spans="1:11" ht="15" customHeight="1">
      <c r="A618" s="190" t="s">
        <v>220</v>
      </c>
      <c r="B618" s="191"/>
      <c r="C618" s="117" t="s">
        <v>60</v>
      </c>
      <c r="D618" s="117" t="s">
        <v>68</v>
      </c>
      <c r="E618" s="117" t="s">
        <v>68</v>
      </c>
      <c r="F618" s="169" t="s">
        <v>859</v>
      </c>
      <c r="G618" s="169" t="s">
        <v>64</v>
      </c>
      <c r="H618" s="155">
        <v>1096000</v>
      </c>
      <c r="I618" s="155">
        <v>1066000</v>
      </c>
      <c r="J618" s="192">
        <v>1066000</v>
      </c>
      <c r="K618" s="193"/>
    </row>
    <row r="619" spans="1:11" ht="15" customHeight="1">
      <c r="A619" s="190" t="s">
        <v>219</v>
      </c>
      <c r="B619" s="191"/>
      <c r="C619" s="117" t="s">
        <v>60</v>
      </c>
      <c r="D619" s="117" t="s">
        <v>68</v>
      </c>
      <c r="E619" s="117" t="s">
        <v>68</v>
      </c>
      <c r="F619" s="169" t="s">
        <v>859</v>
      </c>
      <c r="G619" s="169" t="s">
        <v>218</v>
      </c>
      <c r="H619" s="155">
        <v>1096000</v>
      </c>
      <c r="I619" s="155">
        <v>1066000</v>
      </c>
      <c r="J619" s="192">
        <v>1066000</v>
      </c>
      <c r="K619" s="193"/>
    </row>
    <row r="620" spans="1:11" ht="15" customHeight="1">
      <c r="A620" s="194" t="s">
        <v>758</v>
      </c>
      <c r="B620" s="195"/>
      <c r="C620" s="117" t="s">
        <v>60</v>
      </c>
      <c r="D620" s="117" t="s">
        <v>222</v>
      </c>
      <c r="E620" s="117"/>
      <c r="F620" s="118"/>
      <c r="G620" s="118"/>
      <c r="H620" s="155">
        <v>19479987.260000002</v>
      </c>
      <c r="I620" s="155">
        <v>36022090</v>
      </c>
      <c r="J620" s="192">
        <v>34531360</v>
      </c>
      <c r="K620" s="193"/>
    </row>
    <row r="621" spans="1:11" ht="15" customHeight="1">
      <c r="A621" s="194" t="s">
        <v>978</v>
      </c>
      <c r="B621" s="195"/>
      <c r="C621" s="117" t="s">
        <v>60</v>
      </c>
      <c r="D621" s="117" t="s">
        <v>222</v>
      </c>
      <c r="E621" s="117" t="s">
        <v>52</v>
      </c>
      <c r="F621" s="118"/>
      <c r="G621" s="118"/>
      <c r="H621" s="155">
        <v>850000</v>
      </c>
      <c r="I621" s="155">
        <v>850000</v>
      </c>
      <c r="J621" s="192">
        <v>850000</v>
      </c>
      <c r="K621" s="193"/>
    </row>
    <row r="622" spans="1:11" ht="15" customHeight="1">
      <c r="A622" s="194" t="s">
        <v>329</v>
      </c>
      <c r="B622" s="195"/>
      <c r="C622" s="117" t="s">
        <v>60</v>
      </c>
      <c r="D622" s="117" t="s">
        <v>222</v>
      </c>
      <c r="E622" s="117" t="s">
        <v>52</v>
      </c>
      <c r="F622" s="117" t="s">
        <v>328</v>
      </c>
      <c r="G622" s="117"/>
      <c r="H622" s="155">
        <v>850000</v>
      </c>
      <c r="I622" s="155">
        <v>850000</v>
      </c>
      <c r="J622" s="192">
        <v>850000</v>
      </c>
      <c r="K622" s="193"/>
    </row>
    <row r="623" spans="1:11" ht="15" customHeight="1">
      <c r="A623" s="190" t="s">
        <v>344</v>
      </c>
      <c r="B623" s="191"/>
      <c r="C623" s="117" t="s">
        <v>60</v>
      </c>
      <c r="D623" s="117" t="s">
        <v>222</v>
      </c>
      <c r="E623" s="117" t="s">
        <v>52</v>
      </c>
      <c r="F623" s="169" t="s">
        <v>343</v>
      </c>
      <c r="G623" s="169"/>
      <c r="H623" s="155">
        <v>850000</v>
      </c>
      <c r="I623" s="155">
        <v>850000</v>
      </c>
      <c r="J623" s="192">
        <v>850000</v>
      </c>
      <c r="K623" s="193"/>
    </row>
    <row r="624" spans="1:11" ht="23.25" customHeight="1">
      <c r="A624" s="190" t="s">
        <v>342</v>
      </c>
      <c r="B624" s="191"/>
      <c r="C624" s="117" t="s">
        <v>60</v>
      </c>
      <c r="D624" s="117" t="s">
        <v>222</v>
      </c>
      <c r="E624" s="117" t="s">
        <v>52</v>
      </c>
      <c r="F624" s="169" t="s">
        <v>341</v>
      </c>
      <c r="G624" s="170"/>
      <c r="H624" s="155">
        <v>850000</v>
      </c>
      <c r="I624" s="155">
        <v>850000</v>
      </c>
      <c r="J624" s="192">
        <v>850000</v>
      </c>
      <c r="K624" s="193"/>
    </row>
    <row r="625" spans="1:11" ht="23.25" customHeight="1">
      <c r="A625" s="190" t="s">
        <v>339</v>
      </c>
      <c r="B625" s="191"/>
      <c r="C625" s="117" t="s">
        <v>60</v>
      </c>
      <c r="D625" s="117" t="s">
        <v>222</v>
      </c>
      <c r="E625" s="117" t="s">
        <v>52</v>
      </c>
      <c r="F625" s="169" t="s">
        <v>340</v>
      </c>
      <c r="G625" s="170"/>
      <c r="H625" s="155">
        <v>850000</v>
      </c>
      <c r="I625" s="155">
        <v>850000</v>
      </c>
      <c r="J625" s="192">
        <v>850000</v>
      </c>
      <c r="K625" s="193"/>
    </row>
    <row r="626" spans="1:11" ht="23.25" customHeight="1">
      <c r="A626" s="190" t="s">
        <v>107</v>
      </c>
      <c r="B626" s="191"/>
      <c r="C626" s="117" t="s">
        <v>60</v>
      </c>
      <c r="D626" s="117" t="s">
        <v>222</v>
      </c>
      <c r="E626" s="117" t="s">
        <v>52</v>
      </c>
      <c r="F626" s="169" t="s">
        <v>340</v>
      </c>
      <c r="G626" s="169" t="s">
        <v>106</v>
      </c>
      <c r="H626" s="155">
        <v>850000</v>
      </c>
      <c r="I626" s="155">
        <v>850000</v>
      </c>
      <c r="J626" s="192">
        <v>850000</v>
      </c>
      <c r="K626" s="193"/>
    </row>
    <row r="627" spans="1:11" ht="23.25" customHeight="1">
      <c r="A627" s="190" t="s">
        <v>105</v>
      </c>
      <c r="B627" s="191"/>
      <c r="C627" s="117" t="s">
        <v>60</v>
      </c>
      <c r="D627" s="117" t="s">
        <v>222</v>
      </c>
      <c r="E627" s="117" t="s">
        <v>52</v>
      </c>
      <c r="F627" s="169" t="s">
        <v>340</v>
      </c>
      <c r="G627" s="169" t="s">
        <v>104</v>
      </c>
      <c r="H627" s="155">
        <v>850000</v>
      </c>
      <c r="I627" s="155">
        <v>850000</v>
      </c>
      <c r="J627" s="192">
        <v>850000</v>
      </c>
      <c r="K627" s="193"/>
    </row>
    <row r="628" spans="1:11" ht="15" customHeight="1">
      <c r="A628" s="194" t="s">
        <v>352</v>
      </c>
      <c r="B628" s="195"/>
      <c r="C628" s="117" t="s">
        <v>60</v>
      </c>
      <c r="D628" s="117" t="s">
        <v>222</v>
      </c>
      <c r="E628" s="117" t="s">
        <v>56</v>
      </c>
      <c r="F628" s="118"/>
      <c r="G628" s="118"/>
      <c r="H628" s="155">
        <v>0</v>
      </c>
      <c r="I628" s="155">
        <v>16904260</v>
      </c>
      <c r="J628" s="192">
        <v>15413530</v>
      </c>
      <c r="K628" s="193"/>
    </row>
    <row r="629" spans="1:11" ht="34.5" customHeight="1">
      <c r="A629" s="194" t="s">
        <v>923</v>
      </c>
      <c r="B629" s="195"/>
      <c r="C629" s="117" t="s">
        <v>60</v>
      </c>
      <c r="D629" s="117" t="s">
        <v>222</v>
      </c>
      <c r="E629" s="117" t="s">
        <v>56</v>
      </c>
      <c r="F629" s="117" t="s">
        <v>351</v>
      </c>
      <c r="G629" s="117"/>
      <c r="H629" s="155">
        <v>0</v>
      </c>
      <c r="I629" s="155">
        <v>16904260</v>
      </c>
      <c r="J629" s="192">
        <v>15413530</v>
      </c>
      <c r="K629" s="193"/>
    </row>
    <row r="630" spans="1:11" ht="15" customHeight="1">
      <c r="A630" s="190" t="s">
        <v>350</v>
      </c>
      <c r="B630" s="191"/>
      <c r="C630" s="117" t="s">
        <v>60</v>
      </c>
      <c r="D630" s="117" t="s">
        <v>222</v>
      </c>
      <c r="E630" s="117" t="s">
        <v>56</v>
      </c>
      <c r="F630" s="169" t="s">
        <v>349</v>
      </c>
      <c r="G630" s="169"/>
      <c r="H630" s="155">
        <v>0</v>
      </c>
      <c r="I630" s="155">
        <v>16904260</v>
      </c>
      <c r="J630" s="192">
        <v>15413530</v>
      </c>
      <c r="K630" s="193"/>
    </row>
    <row r="631" spans="1:11" ht="45.75" customHeight="1">
      <c r="A631" s="190" t="s">
        <v>979</v>
      </c>
      <c r="B631" s="191"/>
      <c r="C631" s="117" t="s">
        <v>60</v>
      </c>
      <c r="D631" s="117" t="s">
        <v>222</v>
      </c>
      <c r="E631" s="117" t="s">
        <v>56</v>
      </c>
      <c r="F631" s="169" t="s">
        <v>348</v>
      </c>
      <c r="G631" s="170"/>
      <c r="H631" s="155">
        <v>0</v>
      </c>
      <c r="I631" s="155">
        <v>16904260</v>
      </c>
      <c r="J631" s="192">
        <v>15413530</v>
      </c>
      <c r="K631" s="193"/>
    </row>
    <row r="632" spans="1:11" ht="23.25" customHeight="1">
      <c r="A632" s="190" t="s">
        <v>347</v>
      </c>
      <c r="B632" s="191"/>
      <c r="C632" s="117" t="s">
        <v>60</v>
      </c>
      <c r="D632" s="117" t="s">
        <v>222</v>
      </c>
      <c r="E632" s="117" t="s">
        <v>56</v>
      </c>
      <c r="F632" s="169" t="s">
        <v>346</v>
      </c>
      <c r="G632" s="170"/>
      <c r="H632" s="155">
        <v>0</v>
      </c>
      <c r="I632" s="155">
        <v>16904260</v>
      </c>
      <c r="J632" s="192">
        <v>15413530</v>
      </c>
      <c r="K632" s="193"/>
    </row>
    <row r="633" spans="1:11" ht="23.25" customHeight="1">
      <c r="A633" s="190" t="s">
        <v>262</v>
      </c>
      <c r="B633" s="191"/>
      <c r="C633" s="117" t="s">
        <v>60</v>
      </c>
      <c r="D633" s="117" t="s">
        <v>222</v>
      </c>
      <c r="E633" s="117" t="s">
        <v>56</v>
      </c>
      <c r="F633" s="169" t="s">
        <v>346</v>
      </c>
      <c r="G633" s="169" t="s">
        <v>261</v>
      </c>
      <c r="H633" s="155">
        <v>0</v>
      </c>
      <c r="I633" s="155">
        <v>16904260</v>
      </c>
      <c r="J633" s="192">
        <v>15413530</v>
      </c>
      <c r="K633" s="193"/>
    </row>
    <row r="634" spans="1:11" ht="15" customHeight="1">
      <c r="A634" s="190" t="s">
        <v>260</v>
      </c>
      <c r="B634" s="191"/>
      <c r="C634" s="117" t="s">
        <v>60</v>
      </c>
      <c r="D634" s="117" t="s">
        <v>222</v>
      </c>
      <c r="E634" s="117" t="s">
        <v>56</v>
      </c>
      <c r="F634" s="169" t="s">
        <v>346</v>
      </c>
      <c r="G634" s="169" t="s">
        <v>259</v>
      </c>
      <c r="H634" s="155">
        <v>0</v>
      </c>
      <c r="I634" s="155">
        <v>16904260</v>
      </c>
      <c r="J634" s="192">
        <v>15413530</v>
      </c>
      <c r="K634" s="193"/>
    </row>
    <row r="635" spans="1:11" ht="23.25" customHeight="1">
      <c r="A635" s="194" t="s">
        <v>345</v>
      </c>
      <c r="B635" s="195"/>
      <c r="C635" s="117" t="s">
        <v>60</v>
      </c>
      <c r="D635" s="117" t="s">
        <v>222</v>
      </c>
      <c r="E635" s="117" t="s">
        <v>84</v>
      </c>
      <c r="F635" s="118"/>
      <c r="G635" s="118"/>
      <c r="H635" s="155">
        <v>12629987.26</v>
      </c>
      <c r="I635" s="155">
        <v>12267830</v>
      </c>
      <c r="J635" s="192">
        <v>12267830</v>
      </c>
      <c r="K635" s="193"/>
    </row>
    <row r="636" spans="1:11" ht="15" customHeight="1">
      <c r="A636" s="194" t="s">
        <v>329</v>
      </c>
      <c r="B636" s="195"/>
      <c r="C636" s="117" t="s">
        <v>60</v>
      </c>
      <c r="D636" s="117" t="s">
        <v>222</v>
      </c>
      <c r="E636" s="117" t="s">
        <v>84</v>
      </c>
      <c r="F636" s="117" t="s">
        <v>328</v>
      </c>
      <c r="G636" s="117"/>
      <c r="H636" s="155">
        <v>12629987.26</v>
      </c>
      <c r="I636" s="155">
        <v>12267830</v>
      </c>
      <c r="J636" s="192">
        <v>12267830</v>
      </c>
      <c r="K636" s="193"/>
    </row>
    <row r="637" spans="1:11" ht="15" customHeight="1">
      <c r="A637" s="190" t="s">
        <v>338</v>
      </c>
      <c r="B637" s="191"/>
      <c r="C637" s="117" t="s">
        <v>60</v>
      </c>
      <c r="D637" s="117" t="s">
        <v>222</v>
      </c>
      <c r="E637" s="117" t="s">
        <v>84</v>
      </c>
      <c r="F637" s="169" t="s">
        <v>337</v>
      </c>
      <c r="G637" s="169"/>
      <c r="H637" s="155">
        <v>2062157.26</v>
      </c>
      <c r="I637" s="155">
        <v>1700000</v>
      </c>
      <c r="J637" s="192">
        <v>1700000</v>
      </c>
      <c r="K637" s="193"/>
    </row>
    <row r="638" spans="1:11" ht="34.5" customHeight="1">
      <c r="A638" s="190" t="s">
        <v>336</v>
      </c>
      <c r="B638" s="191"/>
      <c r="C638" s="117" t="s">
        <v>60</v>
      </c>
      <c r="D638" s="117" t="s">
        <v>222</v>
      </c>
      <c r="E638" s="117" t="s">
        <v>84</v>
      </c>
      <c r="F638" s="169" t="s">
        <v>335</v>
      </c>
      <c r="G638" s="170"/>
      <c r="H638" s="155">
        <v>300000</v>
      </c>
      <c r="I638" s="155">
        <v>300000</v>
      </c>
      <c r="J638" s="192">
        <v>300000</v>
      </c>
      <c r="K638" s="193"/>
    </row>
    <row r="639" spans="1:11" ht="45.75" customHeight="1">
      <c r="A639" s="190" t="s">
        <v>980</v>
      </c>
      <c r="B639" s="191"/>
      <c r="C639" s="117" t="s">
        <v>60</v>
      </c>
      <c r="D639" s="117" t="s">
        <v>222</v>
      </c>
      <c r="E639" s="117" t="s">
        <v>84</v>
      </c>
      <c r="F639" s="169" t="s">
        <v>981</v>
      </c>
      <c r="G639" s="170"/>
      <c r="H639" s="155">
        <v>300000</v>
      </c>
      <c r="I639" s="155">
        <v>300000</v>
      </c>
      <c r="J639" s="192">
        <v>300000</v>
      </c>
      <c r="K639" s="193"/>
    </row>
    <row r="640" spans="1:11" ht="23.25" customHeight="1">
      <c r="A640" s="190" t="s">
        <v>107</v>
      </c>
      <c r="B640" s="191"/>
      <c r="C640" s="117" t="s">
        <v>60</v>
      </c>
      <c r="D640" s="117" t="s">
        <v>222</v>
      </c>
      <c r="E640" s="117" t="s">
        <v>84</v>
      </c>
      <c r="F640" s="169" t="s">
        <v>981</v>
      </c>
      <c r="G640" s="169" t="s">
        <v>106</v>
      </c>
      <c r="H640" s="155">
        <v>300000</v>
      </c>
      <c r="I640" s="155">
        <v>300000</v>
      </c>
      <c r="J640" s="192">
        <v>300000</v>
      </c>
      <c r="K640" s="193"/>
    </row>
    <row r="641" spans="1:11" ht="23.25" customHeight="1">
      <c r="A641" s="190" t="s">
        <v>105</v>
      </c>
      <c r="B641" s="191"/>
      <c r="C641" s="117" t="s">
        <v>60</v>
      </c>
      <c r="D641" s="117" t="s">
        <v>222</v>
      </c>
      <c r="E641" s="117" t="s">
        <v>84</v>
      </c>
      <c r="F641" s="169" t="s">
        <v>981</v>
      </c>
      <c r="G641" s="169" t="s">
        <v>104</v>
      </c>
      <c r="H641" s="155">
        <v>300000</v>
      </c>
      <c r="I641" s="155">
        <v>300000</v>
      </c>
      <c r="J641" s="192">
        <v>300000</v>
      </c>
      <c r="K641" s="193"/>
    </row>
    <row r="642" spans="1:11" ht="23.25" customHeight="1">
      <c r="A642" s="190" t="s">
        <v>673</v>
      </c>
      <c r="B642" s="191"/>
      <c r="C642" s="117" t="s">
        <v>60</v>
      </c>
      <c r="D642" s="117" t="s">
        <v>222</v>
      </c>
      <c r="E642" s="117" t="s">
        <v>84</v>
      </c>
      <c r="F642" s="169" t="s">
        <v>982</v>
      </c>
      <c r="G642" s="170"/>
      <c r="H642" s="155">
        <v>1762157.26</v>
      </c>
      <c r="I642" s="155">
        <v>1400000</v>
      </c>
      <c r="J642" s="192">
        <v>1400000</v>
      </c>
      <c r="K642" s="193"/>
    </row>
    <row r="643" spans="1:11" ht="23.25" customHeight="1">
      <c r="A643" s="190" t="s">
        <v>1175</v>
      </c>
      <c r="B643" s="191"/>
      <c r="C643" s="117" t="s">
        <v>60</v>
      </c>
      <c r="D643" s="117" t="s">
        <v>222</v>
      </c>
      <c r="E643" s="117" t="s">
        <v>84</v>
      </c>
      <c r="F643" s="169" t="s">
        <v>1176</v>
      </c>
      <c r="G643" s="170"/>
      <c r="H643" s="155">
        <v>1762157.26</v>
      </c>
      <c r="I643" s="155">
        <v>1400000</v>
      </c>
      <c r="J643" s="192">
        <v>1400000</v>
      </c>
      <c r="K643" s="193"/>
    </row>
    <row r="644" spans="1:11" ht="23.25" customHeight="1">
      <c r="A644" s="190" t="s">
        <v>107</v>
      </c>
      <c r="B644" s="191"/>
      <c r="C644" s="117" t="s">
        <v>60</v>
      </c>
      <c r="D644" s="117" t="s">
        <v>222</v>
      </c>
      <c r="E644" s="117" t="s">
        <v>84</v>
      </c>
      <c r="F644" s="169" t="s">
        <v>1176</v>
      </c>
      <c r="G644" s="169" t="s">
        <v>106</v>
      </c>
      <c r="H644" s="155">
        <v>1762157.26</v>
      </c>
      <c r="I644" s="155">
        <v>1400000</v>
      </c>
      <c r="J644" s="192">
        <v>1400000</v>
      </c>
      <c r="K644" s="193"/>
    </row>
    <row r="645" spans="1:11" ht="23.25" customHeight="1">
      <c r="A645" s="190" t="s">
        <v>105</v>
      </c>
      <c r="B645" s="191"/>
      <c r="C645" s="117" t="s">
        <v>60</v>
      </c>
      <c r="D645" s="117" t="s">
        <v>222</v>
      </c>
      <c r="E645" s="117" t="s">
        <v>84</v>
      </c>
      <c r="F645" s="169" t="s">
        <v>1176</v>
      </c>
      <c r="G645" s="169" t="s">
        <v>104</v>
      </c>
      <c r="H645" s="155">
        <v>1762157.26</v>
      </c>
      <c r="I645" s="155">
        <v>1400000</v>
      </c>
      <c r="J645" s="192">
        <v>1400000</v>
      </c>
      <c r="K645" s="193"/>
    </row>
    <row r="646" spans="1:11" ht="15" customHeight="1">
      <c r="A646" s="190" t="s">
        <v>334</v>
      </c>
      <c r="B646" s="191"/>
      <c r="C646" s="117" t="s">
        <v>60</v>
      </c>
      <c r="D646" s="117" t="s">
        <v>222</v>
      </c>
      <c r="E646" s="117" t="s">
        <v>84</v>
      </c>
      <c r="F646" s="169" t="s">
        <v>333</v>
      </c>
      <c r="G646" s="169"/>
      <c r="H646" s="155">
        <v>10567830</v>
      </c>
      <c r="I646" s="155">
        <v>10567830</v>
      </c>
      <c r="J646" s="192">
        <v>10567830</v>
      </c>
      <c r="K646" s="193"/>
    </row>
    <row r="647" spans="1:11" ht="23.25" customHeight="1">
      <c r="A647" s="190" t="s">
        <v>332</v>
      </c>
      <c r="B647" s="191"/>
      <c r="C647" s="117" t="s">
        <v>60</v>
      </c>
      <c r="D647" s="117" t="s">
        <v>222</v>
      </c>
      <c r="E647" s="117" t="s">
        <v>84</v>
      </c>
      <c r="F647" s="169" t="s">
        <v>331</v>
      </c>
      <c r="G647" s="170"/>
      <c r="H647" s="155">
        <v>10367830</v>
      </c>
      <c r="I647" s="155">
        <v>10367830</v>
      </c>
      <c r="J647" s="192">
        <v>10367830</v>
      </c>
      <c r="K647" s="193"/>
    </row>
    <row r="648" spans="1:11" ht="68.25" customHeight="1">
      <c r="A648" s="190" t="s">
        <v>983</v>
      </c>
      <c r="B648" s="191"/>
      <c r="C648" s="117" t="s">
        <v>60</v>
      </c>
      <c r="D648" s="117" t="s">
        <v>222</v>
      </c>
      <c r="E648" s="117" t="s">
        <v>84</v>
      </c>
      <c r="F648" s="169" t="s">
        <v>330</v>
      </c>
      <c r="G648" s="170"/>
      <c r="H648" s="155">
        <v>10367830</v>
      </c>
      <c r="I648" s="155">
        <v>10367830</v>
      </c>
      <c r="J648" s="192">
        <v>10367830</v>
      </c>
      <c r="K648" s="193"/>
    </row>
    <row r="649" spans="1:11" ht="23.25" customHeight="1">
      <c r="A649" s="190" t="s">
        <v>107</v>
      </c>
      <c r="B649" s="191"/>
      <c r="C649" s="117" t="s">
        <v>60</v>
      </c>
      <c r="D649" s="117" t="s">
        <v>222</v>
      </c>
      <c r="E649" s="117" t="s">
        <v>84</v>
      </c>
      <c r="F649" s="169" t="s">
        <v>330</v>
      </c>
      <c r="G649" s="169" t="s">
        <v>106</v>
      </c>
      <c r="H649" s="155">
        <v>10367830</v>
      </c>
      <c r="I649" s="155">
        <v>10367830</v>
      </c>
      <c r="J649" s="192">
        <v>10367830</v>
      </c>
      <c r="K649" s="193"/>
    </row>
    <row r="650" spans="1:11" ht="23.25" customHeight="1">
      <c r="A650" s="190" t="s">
        <v>105</v>
      </c>
      <c r="B650" s="191"/>
      <c r="C650" s="117" t="s">
        <v>60</v>
      </c>
      <c r="D650" s="117" t="s">
        <v>222</v>
      </c>
      <c r="E650" s="117" t="s">
        <v>84</v>
      </c>
      <c r="F650" s="169" t="s">
        <v>330</v>
      </c>
      <c r="G650" s="169" t="s">
        <v>104</v>
      </c>
      <c r="H650" s="155">
        <v>10367830</v>
      </c>
      <c r="I650" s="155">
        <v>10367830</v>
      </c>
      <c r="J650" s="192">
        <v>10367830</v>
      </c>
      <c r="K650" s="193"/>
    </row>
    <row r="651" spans="1:11" ht="23.25" customHeight="1">
      <c r="A651" s="190" t="s">
        <v>984</v>
      </c>
      <c r="B651" s="191"/>
      <c r="C651" s="117" t="s">
        <v>60</v>
      </c>
      <c r="D651" s="117" t="s">
        <v>222</v>
      </c>
      <c r="E651" s="117" t="s">
        <v>84</v>
      </c>
      <c r="F651" s="169" t="s">
        <v>985</v>
      </c>
      <c r="G651" s="170"/>
      <c r="H651" s="155">
        <v>200000</v>
      </c>
      <c r="I651" s="155">
        <v>200000</v>
      </c>
      <c r="J651" s="192">
        <v>200000</v>
      </c>
      <c r="K651" s="193"/>
    </row>
    <row r="652" spans="1:11" ht="15" customHeight="1">
      <c r="A652" s="190" t="s">
        <v>986</v>
      </c>
      <c r="B652" s="191"/>
      <c r="C652" s="117" t="s">
        <v>60</v>
      </c>
      <c r="D652" s="117" t="s">
        <v>222</v>
      </c>
      <c r="E652" s="117" t="s">
        <v>84</v>
      </c>
      <c r="F652" s="169" t="s">
        <v>987</v>
      </c>
      <c r="G652" s="170"/>
      <c r="H652" s="155">
        <v>200000</v>
      </c>
      <c r="I652" s="155">
        <v>200000</v>
      </c>
      <c r="J652" s="192">
        <v>200000</v>
      </c>
      <c r="K652" s="193"/>
    </row>
    <row r="653" spans="1:11" ht="23.25" customHeight="1">
      <c r="A653" s="190" t="s">
        <v>107</v>
      </c>
      <c r="B653" s="191"/>
      <c r="C653" s="117" t="s">
        <v>60</v>
      </c>
      <c r="D653" s="117" t="s">
        <v>222</v>
      </c>
      <c r="E653" s="117" t="s">
        <v>84</v>
      </c>
      <c r="F653" s="169" t="s">
        <v>987</v>
      </c>
      <c r="G653" s="169" t="s">
        <v>106</v>
      </c>
      <c r="H653" s="155">
        <v>200000</v>
      </c>
      <c r="I653" s="155">
        <v>200000</v>
      </c>
      <c r="J653" s="192">
        <v>200000</v>
      </c>
      <c r="K653" s="193"/>
    </row>
    <row r="654" spans="1:11" ht="23.25" customHeight="1">
      <c r="A654" s="190" t="s">
        <v>105</v>
      </c>
      <c r="B654" s="191"/>
      <c r="C654" s="117" t="s">
        <v>60</v>
      </c>
      <c r="D654" s="117" t="s">
        <v>222</v>
      </c>
      <c r="E654" s="117" t="s">
        <v>84</v>
      </c>
      <c r="F654" s="169" t="s">
        <v>987</v>
      </c>
      <c r="G654" s="169" t="s">
        <v>104</v>
      </c>
      <c r="H654" s="155">
        <v>200000</v>
      </c>
      <c r="I654" s="155">
        <v>200000</v>
      </c>
      <c r="J654" s="192">
        <v>200000</v>
      </c>
      <c r="K654" s="193"/>
    </row>
    <row r="655" spans="1:11" ht="15" customHeight="1">
      <c r="A655" s="194" t="s">
        <v>988</v>
      </c>
      <c r="B655" s="195"/>
      <c r="C655" s="117" t="s">
        <v>60</v>
      </c>
      <c r="D655" s="117" t="s">
        <v>222</v>
      </c>
      <c r="E655" s="117" t="s">
        <v>68</v>
      </c>
      <c r="F655" s="118"/>
      <c r="G655" s="118"/>
      <c r="H655" s="155">
        <v>6000000</v>
      </c>
      <c r="I655" s="155">
        <v>6000000</v>
      </c>
      <c r="J655" s="192">
        <v>6000000</v>
      </c>
      <c r="K655" s="193"/>
    </row>
    <row r="656" spans="1:11" ht="15" customHeight="1">
      <c r="A656" s="194" t="s">
        <v>329</v>
      </c>
      <c r="B656" s="195"/>
      <c r="C656" s="117" t="s">
        <v>60</v>
      </c>
      <c r="D656" s="117" t="s">
        <v>222</v>
      </c>
      <c r="E656" s="117" t="s">
        <v>68</v>
      </c>
      <c r="F656" s="117" t="s">
        <v>328</v>
      </c>
      <c r="G656" s="117"/>
      <c r="H656" s="155">
        <v>6000000</v>
      </c>
      <c r="I656" s="155">
        <v>6000000</v>
      </c>
      <c r="J656" s="192">
        <v>6000000</v>
      </c>
      <c r="K656" s="193"/>
    </row>
    <row r="657" spans="1:11" ht="23.25" customHeight="1">
      <c r="A657" s="190" t="s">
        <v>989</v>
      </c>
      <c r="B657" s="191"/>
      <c r="C657" s="117" t="s">
        <v>60</v>
      </c>
      <c r="D657" s="117" t="s">
        <v>222</v>
      </c>
      <c r="E657" s="117" t="s">
        <v>68</v>
      </c>
      <c r="F657" s="169" t="s">
        <v>327</v>
      </c>
      <c r="G657" s="169"/>
      <c r="H657" s="155">
        <v>6000000</v>
      </c>
      <c r="I657" s="155">
        <v>6000000</v>
      </c>
      <c r="J657" s="192">
        <v>6000000</v>
      </c>
      <c r="K657" s="193"/>
    </row>
    <row r="658" spans="1:11" ht="34.5" customHeight="1">
      <c r="A658" s="190" t="s">
        <v>990</v>
      </c>
      <c r="B658" s="191"/>
      <c r="C658" s="117" t="s">
        <v>60</v>
      </c>
      <c r="D658" s="117" t="s">
        <v>222</v>
      </c>
      <c r="E658" s="117" t="s">
        <v>68</v>
      </c>
      <c r="F658" s="169" t="s">
        <v>991</v>
      </c>
      <c r="G658" s="170"/>
      <c r="H658" s="155">
        <v>6000000</v>
      </c>
      <c r="I658" s="155">
        <v>6000000</v>
      </c>
      <c r="J658" s="192">
        <v>6000000</v>
      </c>
      <c r="K658" s="193"/>
    </row>
    <row r="659" spans="1:11" ht="23.25" customHeight="1">
      <c r="A659" s="190" t="s">
        <v>757</v>
      </c>
      <c r="B659" s="191"/>
      <c r="C659" s="117" t="s">
        <v>60</v>
      </c>
      <c r="D659" s="117" t="s">
        <v>222</v>
      </c>
      <c r="E659" s="117" t="s">
        <v>68</v>
      </c>
      <c r="F659" s="169" t="s">
        <v>992</v>
      </c>
      <c r="G659" s="170"/>
      <c r="H659" s="155">
        <v>6000000</v>
      </c>
      <c r="I659" s="155">
        <v>6000000</v>
      </c>
      <c r="J659" s="192">
        <v>6000000</v>
      </c>
      <c r="K659" s="193"/>
    </row>
    <row r="660" spans="1:11" ht="23.25" customHeight="1">
      <c r="A660" s="190" t="s">
        <v>107</v>
      </c>
      <c r="B660" s="191"/>
      <c r="C660" s="117" t="s">
        <v>60</v>
      </c>
      <c r="D660" s="117" t="s">
        <v>222</v>
      </c>
      <c r="E660" s="117" t="s">
        <v>68</v>
      </c>
      <c r="F660" s="169" t="s">
        <v>992</v>
      </c>
      <c r="G660" s="169" t="s">
        <v>106</v>
      </c>
      <c r="H660" s="155">
        <v>6000000</v>
      </c>
      <c r="I660" s="155">
        <v>6000000</v>
      </c>
      <c r="J660" s="192">
        <v>6000000</v>
      </c>
      <c r="K660" s="193"/>
    </row>
    <row r="661" spans="1:11" ht="23.25" customHeight="1">
      <c r="A661" s="190" t="s">
        <v>105</v>
      </c>
      <c r="B661" s="191"/>
      <c r="C661" s="117" t="s">
        <v>60</v>
      </c>
      <c r="D661" s="117" t="s">
        <v>222</v>
      </c>
      <c r="E661" s="117" t="s">
        <v>68</v>
      </c>
      <c r="F661" s="169" t="s">
        <v>992</v>
      </c>
      <c r="G661" s="169" t="s">
        <v>104</v>
      </c>
      <c r="H661" s="155">
        <v>6000000</v>
      </c>
      <c r="I661" s="155">
        <v>6000000</v>
      </c>
      <c r="J661" s="192">
        <v>6000000</v>
      </c>
      <c r="K661" s="193"/>
    </row>
    <row r="662" spans="1:11" ht="15" customHeight="1">
      <c r="A662" s="194" t="s">
        <v>759</v>
      </c>
      <c r="B662" s="195"/>
      <c r="C662" s="117" t="s">
        <v>60</v>
      </c>
      <c r="D662" s="117" t="s">
        <v>167</v>
      </c>
      <c r="E662" s="117"/>
      <c r="F662" s="118"/>
      <c r="G662" s="118"/>
      <c r="H662" s="155">
        <v>4646754253.2600002</v>
      </c>
      <c r="I662" s="155">
        <v>3978334241</v>
      </c>
      <c r="J662" s="192">
        <v>1039228070</v>
      </c>
      <c r="K662" s="193"/>
    </row>
    <row r="663" spans="1:11" ht="15" customHeight="1">
      <c r="A663" s="194" t="s">
        <v>217</v>
      </c>
      <c r="B663" s="195"/>
      <c r="C663" s="117" t="s">
        <v>60</v>
      </c>
      <c r="D663" s="117" t="s">
        <v>167</v>
      </c>
      <c r="E663" s="117" t="s">
        <v>52</v>
      </c>
      <c r="F663" s="118"/>
      <c r="G663" s="118"/>
      <c r="H663" s="155">
        <v>1434277799.73</v>
      </c>
      <c r="I663" s="155">
        <v>672686940</v>
      </c>
      <c r="J663" s="192">
        <v>648138550</v>
      </c>
      <c r="K663" s="193"/>
    </row>
    <row r="664" spans="1:11" ht="15" customHeight="1">
      <c r="A664" s="194" t="s">
        <v>185</v>
      </c>
      <c r="B664" s="195"/>
      <c r="C664" s="117" t="s">
        <v>60</v>
      </c>
      <c r="D664" s="117" t="s">
        <v>167</v>
      </c>
      <c r="E664" s="117" t="s">
        <v>52</v>
      </c>
      <c r="F664" s="117" t="s">
        <v>184</v>
      </c>
      <c r="G664" s="117"/>
      <c r="H664" s="155">
        <v>220990000</v>
      </c>
      <c r="I664" s="155">
        <v>123590610</v>
      </c>
      <c r="J664" s="192">
        <v>38290000</v>
      </c>
      <c r="K664" s="193"/>
    </row>
    <row r="665" spans="1:11" ht="15" customHeight="1">
      <c r="A665" s="190" t="s">
        <v>206</v>
      </c>
      <c r="B665" s="191"/>
      <c r="C665" s="117" t="s">
        <v>60</v>
      </c>
      <c r="D665" s="117" t="s">
        <v>167</v>
      </c>
      <c r="E665" s="117" t="s">
        <v>52</v>
      </c>
      <c r="F665" s="169" t="s">
        <v>183</v>
      </c>
      <c r="G665" s="169"/>
      <c r="H665" s="155">
        <v>220990000</v>
      </c>
      <c r="I665" s="155">
        <v>123590610</v>
      </c>
      <c r="J665" s="192">
        <v>38290000</v>
      </c>
      <c r="K665" s="193"/>
    </row>
    <row r="666" spans="1:11" ht="23.25" customHeight="1">
      <c r="A666" s="190" t="s">
        <v>204</v>
      </c>
      <c r="B666" s="191"/>
      <c r="C666" s="117" t="s">
        <v>60</v>
      </c>
      <c r="D666" s="117" t="s">
        <v>167</v>
      </c>
      <c r="E666" s="117" t="s">
        <v>52</v>
      </c>
      <c r="F666" s="169" t="s">
        <v>848</v>
      </c>
      <c r="G666" s="170"/>
      <c r="H666" s="155">
        <v>220990000</v>
      </c>
      <c r="I666" s="155">
        <v>38290000</v>
      </c>
      <c r="J666" s="192">
        <v>38290000</v>
      </c>
      <c r="K666" s="193"/>
    </row>
    <row r="667" spans="1:11" ht="34.5" customHeight="1">
      <c r="A667" s="190" t="s">
        <v>1177</v>
      </c>
      <c r="B667" s="191"/>
      <c r="C667" s="117" t="s">
        <v>60</v>
      </c>
      <c r="D667" s="117" t="s">
        <v>167</v>
      </c>
      <c r="E667" s="117" t="s">
        <v>52</v>
      </c>
      <c r="F667" s="169" t="s">
        <v>1178</v>
      </c>
      <c r="G667" s="170"/>
      <c r="H667" s="155">
        <v>750000</v>
      </c>
      <c r="I667" s="155">
        <v>0</v>
      </c>
      <c r="J667" s="192">
        <v>0</v>
      </c>
      <c r="K667" s="193"/>
    </row>
    <row r="668" spans="1:11" ht="23.25" customHeight="1">
      <c r="A668" s="190" t="s">
        <v>262</v>
      </c>
      <c r="B668" s="191"/>
      <c r="C668" s="117" t="s">
        <v>60</v>
      </c>
      <c r="D668" s="117" t="s">
        <v>167</v>
      </c>
      <c r="E668" s="117" t="s">
        <v>52</v>
      </c>
      <c r="F668" s="169" t="s">
        <v>1178</v>
      </c>
      <c r="G668" s="169" t="s">
        <v>261</v>
      </c>
      <c r="H668" s="155">
        <v>750000</v>
      </c>
      <c r="I668" s="155">
        <v>0</v>
      </c>
      <c r="J668" s="192">
        <v>0</v>
      </c>
      <c r="K668" s="193"/>
    </row>
    <row r="669" spans="1:11" ht="15" customHeight="1">
      <c r="A669" s="190" t="s">
        <v>260</v>
      </c>
      <c r="B669" s="191"/>
      <c r="C669" s="117" t="s">
        <v>60</v>
      </c>
      <c r="D669" s="117" t="s">
        <v>167</v>
      </c>
      <c r="E669" s="117" t="s">
        <v>52</v>
      </c>
      <c r="F669" s="169" t="s">
        <v>1178</v>
      </c>
      <c r="G669" s="169" t="s">
        <v>259</v>
      </c>
      <c r="H669" s="155">
        <v>750000</v>
      </c>
      <c r="I669" s="155">
        <v>0</v>
      </c>
      <c r="J669" s="192">
        <v>0</v>
      </c>
      <c r="K669" s="193"/>
    </row>
    <row r="670" spans="1:11" ht="34.5" customHeight="1">
      <c r="A670" s="190" t="s">
        <v>216</v>
      </c>
      <c r="B670" s="191"/>
      <c r="C670" s="117" t="s">
        <v>60</v>
      </c>
      <c r="D670" s="117" t="s">
        <v>167</v>
      </c>
      <c r="E670" s="117" t="s">
        <v>52</v>
      </c>
      <c r="F670" s="169" t="s">
        <v>1031</v>
      </c>
      <c r="G670" s="170"/>
      <c r="H670" s="155">
        <v>104990000</v>
      </c>
      <c r="I670" s="155">
        <v>38290000</v>
      </c>
      <c r="J670" s="192">
        <v>38290000</v>
      </c>
      <c r="K670" s="193"/>
    </row>
    <row r="671" spans="1:11" ht="23.25" customHeight="1">
      <c r="A671" s="190" t="s">
        <v>107</v>
      </c>
      <c r="B671" s="191"/>
      <c r="C671" s="117" t="s">
        <v>60</v>
      </c>
      <c r="D671" s="117" t="s">
        <v>167</v>
      </c>
      <c r="E671" s="117" t="s">
        <v>52</v>
      </c>
      <c r="F671" s="169" t="s">
        <v>1031</v>
      </c>
      <c r="G671" s="169" t="s">
        <v>106</v>
      </c>
      <c r="H671" s="155">
        <v>66700000</v>
      </c>
      <c r="I671" s="155">
        <v>0</v>
      </c>
      <c r="J671" s="192">
        <v>0</v>
      </c>
      <c r="K671" s="193"/>
    </row>
    <row r="672" spans="1:11" ht="23.25" customHeight="1">
      <c r="A672" s="190" t="s">
        <v>105</v>
      </c>
      <c r="B672" s="191"/>
      <c r="C672" s="117" t="s">
        <v>60</v>
      </c>
      <c r="D672" s="117" t="s">
        <v>167</v>
      </c>
      <c r="E672" s="117" t="s">
        <v>52</v>
      </c>
      <c r="F672" s="169" t="s">
        <v>1031</v>
      </c>
      <c r="G672" s="169" t="s">
        <v>104</v>
      </c>
      <c r="H672" s="155">
        <v>66700000</v>
      </c>
      <c r="I672" s="155">
        <v>0</v>
      </c>
      <c r="J672" s="192">
        <v>0</v>
      </c>
      <c r="K672" s="193"/>
    </row>
    <row r="673" spans="1:11" ht="23.25" customHeight="1">
      <c r="A673" s="190" t="s">
        <v>97</v>
      </c>
      <c r="B673" s="191"/>
      <c r="C673" s="117" t="s">
        <v>60</v>
      </c>
      <c r="D673" s="117" t="s">
        <v>167</v>
      </c>
      <c r="E673" s="117" t="s">
        <v>52</v>
      </c>
      <c r="F673" s="169" t="s">
        <v>1031</v>
      </c>
      <c r="G673" s="169" t="s">
        <v>75</v>
      </c>
      <c r="H673" s="155">
        <v>38290000</v>
      </c>
      <c r="I673" s="155">
        <v>38290000</v>
      </c>
      <c r="J673" s="192">
        <v>38290000</v>
      </c>
      <c r="K673" s="193"/>
    </row>
    <row r="674" spans="1:11" ht="15" customHeight="1">
      <c r="A674" s="190" t="s">
        <v>96</v>
      </c>
      <c r="B674" s="191"/>
      <c r="C674" s="117" t="s">
        <v>60</v>
      </c>
      <c r="D674" s="117" t="s">
        <v>167</v>
      </c>
      <c r="E674" s="117" t="s">
        <v>52</v>
      </c>
      <c r="F674" s="169" t="s">
        <v>1031</v>
      </c>
      <c r="G674" s="169" t="s">
        <v>92</v>
      </c>
      <c r="H674" s="155">
        <v>38290000</v>
      </c>
      <c r="I674" s="155">
        <v>38290000</v>
      </c>
      <c r="J674" s="192">
        <v>38290000</v>
      </c>
      <c r="K674" s="193"/>
    </row>
    <row r="675" spans="1:11" ht="45.75" customHeight="1">
      <c r="A675" s="190" t="s">
        <v>661</v>
      </c>
      <c r="B675" s="191"/>
      <c r="C675" s="117" t="s">
        <v>60</v>
      </c>
      <c r="D675" s="117" t="s">
        <v>167</v>
      </c>
      <c r="E675" s="117" t="s">
        <v>52</v>
      </c>
      <c r="F675" s="169" t="s">
        <v>995</v>
      </c>
      <c r="G675" s="170"/>
      <c r="H675" s="155">
        <v>115250000</v>
      </c>
      <c r="I675" s="155">
        <v>0</v>
      </c>
      <c r="J675" s="192">
        <v>0</v>
      </c>
      <c r="K675" s="193"/>
    </row>
    <row r="676" spans="1:11" ht="23.25" customHeight="1">
      <c r="A676" s="190" t="s">
        <v>107</v>
      </c>
      <c r="B676" s="191"/>
      <c r="C676" s="117" t="s">
        <v>60</v>
      </c>
      <c r="D676" s="117" t="s">
        <v>167</v>
      </c>
      <c r="E676" s="117" t="s">
        <v>52</v>
      </c>
      <c r="F676" s="169" t="s">
        <v>995</v>
      </c>
      <c r="G676" s="169" t="s">
        <v>106</v>
      </c>
      <c r="H676" s="155">
        <v>115250000</v>
      </c>
      <c r="I676" s="155">
        <v>0</v>
      </c>
      <c r="J676" s="192">
        <v>0</v>
      </c>
      <c r="K676" s="193"/>
    </row>
    <row r="677" spans="1:11" ht="23.25" customHeight="1">
      <c r="A677" s="190" t="s">
        <v>105</v>
      </c>
      <c r="B677" s="191"/>
      <c r="C677" s="117" t="s">
        <v>60</v>
      </c>
      <c r="D677" s="117" t="s">
        <v>167</v>
      </c>
      <c r="E677" s="117" t="s">
        <v>52</v>
      </c>
      <c r="F677" s="169" t="s">
        <v>995</v>
      </c>
      <c r="G677" s="169" t="s">
        <v>104</v>
      </c>
      <c r="H677" s="155">
        <v>115250000</v>
      </c>
      <c r="I677" s="155">
        <v>0</v>
      </c>
      <c r="J677" s="192">
        <v>0</v>
      </c>
      <c r="K677" s="193"/>
    </row>
    <row r="678" spans="1:11" ht="23.25" customHeight="1">
      <c r="A678" s="190" t="s">
        <v>1109</v>
      </c>
      <c r="B678" s="191"/>
      <c r="C678" s="117" t="s">
        <v>60</v>
      </c>
      <c r="D678" s="117" t="s">
        <v>167</v>
      </c>
      <c r="E678" s="117" t="s">
        <v>52</v>
      </c>
      <c r="F678" s="169" t="s">
        <v>1110</v>
      </c>
      <c r="G678" s="170"/>
      <c r="H678" s="155">
        <v>0</v>
      </c>
      <c r="I678" s="155">
        <v>85300610</v>
      </c>
      <c r="J678" s="192">
        <v>0</v>
      </c>
      <c r="K678" s="193"/>
    </row>
    <row r="679" spans="1:11" ht="45.75" customHeight="1">
      <c r="A679" s="190" t="s">
        <v>1111</v>
      </c>
      <c r="B679" s="191"/>
      <c r="C679" s="117" t="s">
        <v>60</v>
      </c>
      <c r="D679" s="117" t="s">
        <v>167</v>
      </c>
      <c r="E679" s="117" t="s">
        <v>52</v>
      </c>
      <c r="F679" s="169" t="s">
        <v>1112</v>
      </c>
      <c r="G679" s="170"/>
      <c r="H679" s="155">
        <v>0</v>
      </c>
      <c r="I679" s="155">
        <v>85300610</v>
      </c>
      <c r="J679" s="192">
        <v>0</v>
      </c>
      <c r="K679" s="193"/>
    </row>
    <row r="680" spans="1:11" ht="23.25" customHeight="1">
      <c r="A680" s="190" t="s">
        <v>107</v>
      </c>
      <c r="B680" s="191"/>
      <c r="C680" s="117" t="s">
        <v>60</v>
      </c>
      <c r="D680" s="117" t="s">
        <v>167</v>
      </c>
      <c r="E680" s="117" t="s">
        <v>52</v>
      </c>
      <c r="F680" s="169" t="s">
        <v>1112</v>
      </c>
      <c r="G680" s="169" t="s">
        <v>106</v>
      </c>
      <c r="H680" s="155">
        <v>0</v>
      </c>
      <c r="I680" s="155">
        <v>85300610</v>
      </c>
      <c r="J680" s="192">
        <v>0</v>
      </c>
      <c r="K680" s="193"/>
    </row>
    <row r="681" spans="1:11" ht="23.25" customHeight="1">
      <c r="A681" s="190" t="s">
        <v>105</v>
      </c>
      <c r="B681" s="191"/>
      <c r="C681" s="117" t="s">
        <v>60</v>
      </c>
      <c r="D681" s="117" t="s">
        <v>167</v>
      </c>
      <c r="E681" s="117" t="s">
        <v>52</v>
      </c>
      <c r="F681" s="169" t="s">
        <v>1112</v>
      </c>
      <c r="G681" s="169" t="s">
        <v>104</v>
      </c>
      <c r="H681" s="155">
        <v>0</v>
      </c>
      <c r="I681" s="155">
        <v>85300610</v>
      </c>
      <c r="J681" s="192">
        <v>0</v>
      </c>
      <c r="K681" s="193"/>
    </row>
    <row r="682" spans="1:11" ht="23.25" customHeight="1">
      <c r="A682" s="194" t="s">
        <v>264</v>
      </c>
      <c r="B682" s="195"/>
      <c r="C682" s="117" t="s">
        <v>60</v>
      </c>
      <c r="D682" s="117" t="s">
        <v>167</v>
      </c>
      <c r="E682" s="117" t="s">
        <v>52</v>
      </c>
      <c r="F682" s="117" t="s">
        <v>263</v>
      </c>
      <c r="G682" s="117"/>
      <c r="H682" s="155">
        <v>1213287799.73</v>
      </c>
      <c r="I682" s="155">
        <v>549096330</v>
      </c>
      <c r="J682" s="192">
        <v>609848550</v>
      </c>
      <c r="K682" s="193"/>
    </row>
    <row r="683" spans="1:11" ht="23.25" customHeight="1">
      <c r="A683" s="190" t="s">
        <v>321</v>
      </c>
      <c r="B683" s="191"/>
      <c r="C683" s="117" t="s">
        <v>60</v>
      </c>
      <c r="D683" s="117" t="s">
        <v>167</v>
      </c>
      <c r="E683" s="117" t="s">
        <v>52</v>
      </c>
      <c r="F683" s="169" t="s">
        <v>320</v>
      </c>
      <c r="G683" s="169"/>
      <c r="H683" s="155">
        <v>1213287799.73</v>
      </c>
      <c r="I683" s="155">
        <v>549096330</v>
      </c>
      <c r="J683" s="192">
        <v>609848550</v>
      </c>
      <c r="K683" s="193"/>
    </row>
    <row r="684" spans="1:11" ht="23.25" customHeight="1">
      <c r="A684" s="190" t="s">
        <v>326</v>
      </c>
      <c r="B684" s="191"/>
      <c r="C684" s="117" t="s">
        <v>60</v>
      </c>
      <c r="D684" s="117" t="s">
        <v>167</v>
      </c>
      <c r="E684" s="117" t="s">
        <v>52</v>
      </c>
      <c r="F684" s="169" t="s">
        <v>325</v>
      </c>
      <c r="G684" s="170"/>
      <c r="H684" s="155">
        <v>1213287799.73</v>
      </c>
      <c r="I684" s="155">
        <v>549096330</v>
      </c>
      <c r="J684" s="192">
        <v>609848550</v>
      </c>
      <c r="K684" s="193"/>
    </row>
    <row r="685" spans="1:11" ht="34.5" customHeight="1">
      <c r="A685" s="190" t="s">
        <v>993</v>
      </c>
      <c r="B685" s="191"/>
      <c r="C685" s="117" t="s">
        <v>60</v>
      </c>
      <c r="D685" s="117" t="s">
        <v>167</v>
      </c>
      <c r="E685" s="117" t="s">
        <v>52</v>
      </c>
      <c r="F685" s="169" t="s">
        <v>994</v>
      </c>
      <c r="G685" s="170"/>
      <c r="H685" s="155">
        <v>2999999.73</v>
      </c>
      <c r="I685" s="155">
        <v>0</v>
      </c>
      <c r="J685" s="192">
        <v>0</v>
      </c>
      <c r="K685" s="193"/>
    </row>
    <row r="686" spans="1:11" ht="23.25" customHeight="1">
      <c r="A686" s="190" t="s">
        <v>262</v>
      </c>
      <c r="B686" s="191"/>
      <c r="C686" s="117" t="s">
        <v>60</v>
      </c>
      <c r="D686" s="117" t="s">
        <v>167</v>
      </c>
      <c r="E686" s="117" t="s">
        <v>52</v>
      </c>
      <c r="F686" s="169" t="s">
        <v>994</v>
      </c>
      <c r="G686" s="169" t="s">
        <v>261</v>
      </c>
      <c r="H686" s="155">
        <v>2999999.73</v>
      </c>
      <c r="I686" s="155">
        <v>0</v>
      </c>
      <c r="J686" s="192">
        <v>0</v>
      </c>
      <c r="K686" s="193"/>
    </row>
    <row r="687" spans="1:11" ht="15" customHeight="1">
      <c r="A687" s="190" t="s">
        <v>260</v>
      </c>
      <c r="B687" s="191"/>
      <c r="C687" s="117" t="s">
        <v>60</v>
      </c>
      <c r="D687" s="117" t="s">
        <v>167</v>
      </c>
      <c r="E687" s="117" t="s">
        <v>52</v>
      </c>
      <c r="F687" s="169" t="s">
        <v>994</v>
      </c>
      <c r="G687" s="169" t="s">
        <v>259</v>
      </c>
      <c r="H687" s="155">
        <v>2999999.73</v>
      </c>
      <c r="I687" s="155">
        <v>0</v>
      </c>
      <c r="J687" s="192">
        <v>0</v>
      </c>
      <c r="K687" s="193"/>
    </row>
    <row r="688" spans="1:11" ht="23.25" customHeight="1">
      <c r="A688" s="190" t="s">
        <v>324</v>
      </c>
      <c r="B688" s="191"/>
      <c r="C688" s="117" t="s">
        <v>60</v>
      </c>
      <c r="D688" s="117" t="s">
        <v>167</v>
      </c>
      <c r="E688" s="117" t="s">
        <v>52</v>
      </c>
      <c r="F688" s="169" t="s">
        <v>659</v>
      </c>
      <c r="G688" s="170"/>
      <c r="H688" s="155">
        <v>357150000</v>
      </c>
      <c r="I688" s="155">
        <v>0</v>
      </c>
      <c r="J688" s="192">
        <v>0</v>
      </c>
      <c r="K688" s="193"/>
    </row>
    <row r="689" spans="1:11" ht="23.25" customHeight="1">
      <c r="A689" s="190" t="s">
        <v>262</v>
      </c>
      <c r="B689" s="191"/>
      <c r="C689" s="117" t="s">
        <v>60</v>
      </c>
      <c r="D689" s="117" t="s">
        <v>167</v>
      </c>
      <c r="E689" s="117" t="s">
        <v>52</v>
      </c>
      <c r="F689" s="169" t="s">
        <v>659</v>
      </c>
      <c r="G689" s="169" t="s">
        <v>261</v>
      </c>
      <c r="H689" s="155">
        <v>357150000</v>
      </c>
      <c r="I689" s="155">
        <v>0</v>
      </c>
      <c r="J689" s="192">
        <v>0</v>
      </c>
      <c r="K689" s="193"/>
    </row>
    <row r="690" spans="1:11" ht="15" customHeight="1">
      <c r="A690" s="190" t="s">
        <v>260</v>
      </c>
      <c r="B690" s="191"/>
      <c r="C690" s="117" t="s">
        <v>60</v>
      </c>
      <c r="D690" s="117" t="s">
        <v>167</v>
      </c>
      <c r="E690" s="117" t="s">
        <v>52</v>
      </c>
      <c r="F690" s="169" t="s">
        <v>659</v>
      </c>
      <c r="G690" s="169" t="s">
        <v>259</v>
      </c>
      <c r="H690" s="155">
        <v>357150000</v>
      </c>
      <c r="I690" s="155">
        <v>0</v>
      </c>
      <c r="J690" s="192">
        <v>0</v>
      </c>
      <c r="K690" s="193"/>
    </row>
    <row r="691" spans="1:11" ht="34.5" customHeight="1">
      <c r="A691" s="190" t="s">
        <v>322</v>
      </c>
      <c r="B691" s="191"/>
      <c r="C691" s="117" t="s">
        <v>60</v>
      </c>
      <c r="D691" s="117" t="s">
        <v>167</v>
      </c>
      <c r="E691" s="117" t="s">
        <v>52</v>
      </c>
      <c r="F691" s="169" t="s">
        <v>660</v>
      </c>
      <c r="G691" s="170"/>
      <c r="H691" s="155">
        <v>197743000</v>
      </c>
      <c r="I691" s="155">
        <v>0</v>
      </c>
      <c r="J691" s="192">
        <v>0</v>
      </c>
      <c r="K691" s="193"/>
    </row>
    <row r="692" spans="1:11" ht="23.25" customHeight="1">
      <c r="A692" s="190" t="s">
        <v>262</v>
      </c>
      <c r="B692" s="191"/>
      <c r="C692" s="117" t="s">
        <v>60</v>
      </c>
      <c r="D692" s="117" t="s">
        <v>167</v>
      </c>
      <c r="E692" s="117" t="s">
        <v>52</v>
      </c>
      <c r="F692" s="169" t="s">
        <v>660</v>
      </c>
      <c r="G692" s="169" t="s">
        <v>261</v>
      </c>
      <c r="H692" s="155">
        <v>197743000</v>
      </c>
      <c r="I692" s="155">
        <v>0</v>
      </c>
      <c r="J692" s="192">
        <v>0</v>
      </c>
      <c r="K692" s="193"/>
    </row>
    <row r="693" spans="1:11" ht="15" customHeight="1">
      <c r="A693" s="190" t="s">
        <v>260</v>
      </c>
      <c r="B693" s="191"/>
      <c r="C693" s="117" t="s">
        <v>60</v>
      </c>
      <c r="D693" s="117" t="s">
        <v>167</v>
      </c>
      <c r="E693" s="117" t="s">
        <v>52</v>
      </c>
      <c r="F693" s="169" t="s">
        <v>660</v>
      </c>
      <c r="G693" s="169" t="s">
        <v>259</v>
      </c>
      <c r="H693" s="155">
        <v>197743000</v>
      </c>
      <c r="I693" s="155">
        <v>0</v>
      </c>
      <c r="J693" s="192">
        <v>0</v>
      </c>
      <c r="K693" s="193"/>
    </row>
    <row r="694" spans="1:11" ht="23.25" customHeight="1">
      <c r="A694" s="190" t="s">
        <v>324</v>
      </c>
      <c r="B694" s="191"/>
      <c r="C694" s="117" t="s">
        <v>60</v>
      </c>
      <c r="D694" s="117" t="s">
        <v>167</v>
      </c>
      <c r="E694" s="117" t="s">
        <v>52</v>
      </c>
      <c r="F694" s="169" t="s">
        <v>323</v>
      </c>
      <c r="G694" s="170"/>
      <c r="H694" s="155">
        <v>287616430</v>
      </c>
      <c r="I694" s="155">
        <v>279096330</v>
      </c>
      <c r="J694" s="192">
        <v>609848550</v>
      </c>
      <c r="K694" s="193"/>
    </row>
    <row r="695" spans="1:11" ht="23.25" customHeight="1">
      <c r="A695" s="190" t="s">
        <v>262</v>
      </c>
      <c r="B695" s="191"/>
      <c r="C695" s="117" t="s">
        <v>60</v>
      </c>
      <c r="D695" s="117" t="s">
        <v>167</v>
      </c>
      <c r="E695" s="117" t="s">
        <v>52</v>
      </c>
      <c r="F695" s="169" t="s">
        <v>323</v>
      </c>
      <c r="G695" s="169" t="s">
        <v>261</v>
      </c>
      <c r="H695" s="155">
        <v>287616430</v>
      </c>
      <c r="I695" s="155">
        <v>279096330</v>
      </c>
      <c r="J695" s="192">
        <v>609848550</v>
      </c>
      <c r="K695" s="193"/>
    </row>
    <row r="696" spans="1:11" ht="15" customHeight="1">
      <c r="A696" s="190" t="s">
        <v>260</v>
      </c>
      <c r="B696" s="191"/>
      <c r="C696" s="117" t="s">
        <v>60</v>
      </c>
      <c r="D696" s="117" t="s">
        <v>167</v>
      </c>
      <c r="E696" s="117" t="s">
        <v>52</v>
      </c>
      <c r="F696" s="169" t="s">
        <v>323</v>
      </c>
      <c r="G696" s="169" t="s">
        <v>259</v>
      </c>
      <c r="H696" s="155">
        <v>287616430</v>
      </c>
      <c r="I696" s="155">
        <v>279096330</v>
      </c>
      <c r="J696" s="192">
        <v>609848550</v>
      </c>
      <c r="K696" s="193"/>
    </row>
    <row r="697" spans="1:11" ht="23.25" customHeight="1">
      <c r="A697" s="190" t="s">
        <v>324</v>
      </c>
      <c r="B697" s="191"/>
      <c r="C697" s="117" t="s">
        <v>60</v>
      </c>
      <c r="D697" s="117" t="s">
        <v>167</v>
      </c>
      <c r="E697" s="117" t="s">
        <v>52</v>
      </c>
      <c r="F697" s="169" t="s">
        <v>760</v>
      </c>
      <c r="G697" s="170"/>
      <c r="H697" s="155">
        <v>181878910</v>
      </c>
      <c r="I697" s="155">
        <v>270000000</v>
      </c>
      <c r="J697" s="192">
        <v>0</v>
      </c>
      <c r="K697" s="193"/>
    </row>
    <row r="698" spans="1:11" ht="23.25" customHeight="1">
      <c r="A698" s="190" t="s">
        <v>262</v>
      </c>
      <c r="B698" s="191"/>
      <c r="C698" s="117" t="s">
        <v>60</v>
      </c>
      <c r="D698" s="117" t="s">
        <v>167</v>
      </c>
      <c r="E698" s="117" t="s">
        <v>52</v>
      </c>
      <c r="F698" s="169" t="s">
        <v>760</v>
      </c>
      <c r="G698" s="169" t="s">
        <v>261</v>
      </c>
      <c r="H698" s="155">
        <v>181878910</v>
      </c>
      <c r="I698" s="155">
        <v>270000000</v>
      </c>
      <c r="J698" s="192">
        <v>0</v>
      </c>
      <c r="K698" s="193"/>
    </row>
    <row r="699" spans="1:11" ht="15" customHeight="1">
      <c r="A699" s="190" t="s">
        <v>260</v>
      </c>
      <c r="B699" s="191"/>
      <c r="C699" s="117" t="s">
        <v>60</v>
      </c>
      <c r="D699" s="117" t="s">
        <v>167</v>
      </c>
      <c r="E699" s="117" t="s">
        <v>52</v>
      </c>
      <c r="F699" s="169" t="s">
        <v>760</v>
      </c>
      <c r="G699" s="169" t="s">
        <v>259</v>
      </c>
      <c r="H699" s="155">
        <v>181878910</v>
      </c>
      <c r="I699" s="155">
        <v>270000000</v>
      </c>
      <c r="J699" s="192">
        <v>0</v>
      </c>
      <c r="K699" s="193"/>
    </row>
    <row r="700" spans="1:11" ht="34.5" customHeight="1">
      <c r="A700" s="190" t="s">
        <v>322</v>
      </c>
      <c r="B700" s="191"/>
      <c r="C700" s="117" t="s">
        <v>60</v>
      </c>
      <c r="D700" s="117" t="s">
        <v>167</v>
      </c>
      <c r="E700" s="117" t="s">
        <v>52</v>
      </c>
      <c r="F700" s="169" t="s">
        <v>1113</v>
      </c>
      <c r="G700" s="170"/>
      <c r="H700" s="155">
        <v>185899460</v>
      </c>
      <c r="I700" s="155">
        <v>0</v>
      </c>
      <c r="J700" s="192">
        <v>0</v>
      </c>
      <c r="K700" s="193"/>
    </row>
    <row r="701" spans="1:11" ht="23.25" customHeight="1">
      <c r="A701" s="190" t="s">
        <v>262</v>
      </c>
      <c r="B701" s="191"/>
      <c r="C701" s="117" t="s">
        <v>60</v>
      </c>
      <c r="D701" s="117" t="s">
        <v>167</v>
      </c>
      <c r="E701" s="117" t="s">
        <v>52</v>
      </c>
      <c r="F701" s="169" t="s">
        <v>1113</v>
      </c>
      <c r="G701" s="169" t="s">
        <v>261</v>
      </c>
      <c r="H701" s="155">
        <v>185899460</v>
      </c>
      <c r="I701" s="155">
        <v>0</v>
      </c>
      <c r="J701" s="192">
        <v>0</v>
      </c>
      <c r="K701" s="193"/>
    </row>
    <row r="702" spans="1:11" ht="15" customHeight="1">
      <c r="A702" s="190" t="s">
        <v>260</v>
      </c>
      <c r="B702" s="191"/>
      <c r="C702" s="117" t="s">
        <v>60</v>
      </c>
      <c r="D702" s="117" t="s">
        <v>167</v>
      </c>
      <c r="E702" s="117" t="s">
        <v>52</v>
      </c>
      <c r="F702" s="169" t="s">
        <v>1113</v>
      </c>
      <c r="G702" s="169" t="s">
        <v>259</v>
      </c>
      <c r="H702" s="155">
        <v>185899460</v>
      </c>
      <c r="I702" s="155">
        <v>0</v>
      </c>
      <c r="J702" s="192">
        <v>0</v>
      </c>
      <c r="K702" s="193"/>
    </row>
    <row r="703" spans="1:11" ht="15" customHeight="1">
      <c r="A703" s="194" t="s">
        <v>210</v>
      </c>
      <c r="B703" s="195"/>
      <c r="C703" s="117" t="s">
        <v>60</v>
      </c>
      <c r="D703" s="117" t="s">
        <v>167</v>
      </c>
      <c r="E703" s="117" t="s">
        <v>56</v>
      </c>
      <c r="F703" s="118"/>
      <c r="G703" s="118"/>
      <c r="H703" s="155">
        <v>3100336608.0300002</v>
      </c>
      <c r="I703" s="155">
        <v>3214040171</v>
      </c>
      <c r="J703" s="192">
        <v>299482390</v>
      </c>
      <c r="K703" s="193"/>
    </row>
    <row r="704" spans="1:11" ht="15" customHeight="1">
      <c r="A704" s="194" t="s">
        <v>185</v>
      </c>
      <c r="B704" s="195"/>
      <c r="C704" s="117" t="s">
        <v>60</v>
      </c>
      <c r="D704" s="117" t="s">
        <v>167</v>
      </c>
      <c r="E704" s="117" t="s">
        <v>56</v>
      </c>
      <c r="F704" s="117" t="s">
        <v>184</v>
      </c>
      <c r="G704" s="117"/>
      <c r="H704" s="155">
        <v>54590082.909999996</v>
      </c>
      <c r="I704" s="155">
        <v>11502800</v>
      </c>
      <c r="J704" s="192">
        <v>11502800</v>
      </c>
      <c r="K704" s="193"/>
    </row>
    <row r="705" spans="1:11" ht="15" customHeight="1">
      <c r="A705" s="190" t="s">
        <v>206</v>
      </c>
      <c r="B705" s="191"/>
      <c r="C705" s="117" t="s">
        <v>60</v>
      </c>
      <c r="D705" s="117" t="s">
        <v>167</v>
      </c>
      <c r="E705" s="117" t="s">
        <v>56</v>
      </c>
      <c r="F705" s="169" t="s">
        <v>183</v>
      </c>
      <c r="G705" s="169"/>
      <c r="H705" s="155">
        <v>54590082.909999996</v>
      </c>
      <c r="I705" s="155">
        <v>11502800</v>
      </c>
      <c r="J705" s="192">
        <v>11502800</v>
      </c>
      <c r="K705" s="193"/>
    </row>
    <row r="706" spans="1:11" ht="23.25" customHeight="1">
      <c r="A706" s="190" t="s">
        <v>204</v>
      </c>
      <c r="B706" s="191"/>
      <c r="C706" s="117" t="s">
        <v>60</v>
      </c>
      <c r="D706" s="117" t="s">
        <v>167</v>
      </c>
      <c r="E706" s="117" t="s">
        <v>56</v>
      </c>
      <c r="F706" s="169" t="s">
        <v>848</v>
      </c>
      <c r="G706" s="170"/>
      <c r="H706" s="155">
        <v>45590082.909999996</v>
      </c>
      <c r="I706" s="155">
        <v>11502800</v>
      </c>
      <c r="J706" s="192">
        <v>11502800</v>
      </c>
      <c r="K706" s="193"/>
    </row>
    <row r="707" spans="1:11" ht="34.5" customHeight="1">
      <c r="A707" s="190" t="s">
        <v>1177</v>
      </c>
      <c r="B707" s="191"/>
      <c r="C707" s="117" t="s">
        <v>60</v>
      </c>
      <c r="D707" s="117" t="s">
        <v>167</v>
      </c>
      <c r="E707" s="117" t="s">
        <v>56</v>
      </c>
      <c r="F707" s="169" t="s">
        <v>1178</v>
      </c>
      <c r="G707" s="170"/>
      <c r="H707" s="155">
        <v>87282.91</v>
      </c>
      <c r="I707" s="155">
        <v>0</v>
      </c>
      <c r="J707" s="192">
        <v>0</v>
      </c>
      <c r="K707" s="193"/>
    </row>
    <row r="708" spans="1:11" ht="23.25" customHeight="1">
      <c r="A708" s="190" t="s">
        <v>107</v>
      </c>
      <c r="B708" s="191"/>
      <c r="C708" s="117" t="s">
        <v>60</v>
      </c>
      <c r="D708" s="117" t="s">
        <v>167</v>
      </c>
      <c r="E708" s="117" t="s">
        <v>56</v>
      </c>
      <c r="F708" s="169" t="s">
        <v>1178</v>
      </c>
      <c r="G708" s="169" t="s">
        <v>106</v>
      </c>
      <c r="H708" s="155">
        <v>87282.91</v>
      </c>
      <c r="I708" s="155">
        <v>0</v>
      </c>
      <c r="J708" s="192">
        <v>0</v>
      </c>
      <c r="K708" s="193"/>
    </row>
    <row r="709" spans="1:11" ht="23.25" customHeight="1">
      <c r="A709" s="190" t="s">
        <v>105</v>
      </c>
      <c r="B709" s="191"/>
      <c r="C709" s="117" t="s">
        <v>60</v>
      </c>
      <c r="D709" s="117" t="s">
        <v>167</v>
      </c>
      <c r="E709" s="117" t="s">
        <v>56</v>
      </c>
      <c r="F709" s="169" t="s">
        <v>1178</v>
      </c>
      <c r="G709" s="169" t="s">
        <v>104</v>
      </c>
      <c r="H709" s="155">
        <v>87282.91</v>
      </c>
      <c r="I709" s="155">
        <v>0</v>
      </c>
      <c r="J709" s="192">
        <v>0</v>
      </c>
      <c r="K709" s="193"/>
    </row>
    <row r="710" spans="1:11" ht="45.75" customHeight="1">
      <c r="A710" s="190" t="s">
        <v>661</v>
      </c>
      <c r="B710" s="191"/>
      <c r="C710" s="117" t="s">
        <v>60</v>
      </c>
      <c r="D710" s="117" t="s">
        <v>167</v>
      </c>
      <c r="E710" s="117" t="s">
        <v>56</v>
      </c>
      <c r="F710" s="169" t="s">
        <v>995</v>
      </c>
      <c r="G710" s="170"/>
      <c r="H710" s="155">
        <v>45502800</v>
      </c>
      <c r="I710" s="155">
        <v>11502800</v>
      </c>
      <c r="J710" s="192">
        <v>11502800</v>
      </c>
      <c r="K710" s="193"/>
    </row>
    <row r="711" spans="1:11" ht="23.25" customHeight="1">
      <c r="A711" s="190" t="s">
        <v>107</v>
      </c>
      <c r="B711" s="191"/>
      <c r="C711" s="117" t="s">
        <v>60</v>
      </c>
      <c r="D711" s="117" t="s">
        <v>167</v>
      </c>
      <c r="E711" s="117" t="s">
        <v>56</v>
      </c>
      <c r="F711" s="169" t="s">
        <v>995</v>
      </c>
      <c r="G711" s="169" t="s">
        <v>106</v>
      </c>
      <c r="H711" s="155">
        <v>34000000</v>
      </c>
      <c r="I711" s="155">
        <v>0</v>
      </c>
      <c r="J711" s="192">
        <v>0</v>
      </c>
      <c r="K711" s="193"/>
    </row>
    <row r="712" spans="1:11" ht="23.25" customHeight="1">
      <c r="A712" s="190" t="s">
        <v>105</v>
      </c>
      <c r="B712" s="191"/>
      <c r="C712" s="117" t="s">
        <v>60</v>
      </c>
      <c r="D712" s="117" t="s">
        <v>167</v>
      </c>
      <c r="E712" s="117" t="s">
        <v>56</v>
      </c>
      <c r="F712" s="169" t="s">
        <v>995</v>
      </c>
      <c r="G712" s="169" t="s">
        <v>104</v>
      </c>
      <c r="H712" s="155">
        <v>34000000</v>
      </c>
      <c r="I712" s="155">
        <v>0</v>
      </c>
      <c r="J712" s="192">
        <v>0</v>
      </c>
      <c r="K712" s="193"/>
    </row>
    <row r="713" spans="1:11" ht="23.25" customHeight="1">
      <c r="A713" s="190" t="s">
        <v>97</v>
      </c>
      <c r="B713" s="191"/>
      <c r="C713" s="117" t="s">
        <v>60</v>
      </c>
      <c r="D713" s="117" t="s">
        <v>167</v>
      </c>
      <c r="E713" s="117" t="s">
        <v>56</v>
      </c>
      <c r="F713" s="169" t="s">
        <v>995</v>
      </c>
      <c r="G713" s="169" t="s">
        <v>75</v>
      </c>
      <c r="H713" s="155">
        <v>11502800</v>
      </c>
      <c r="I713" s="155">
        <v>11502800</v>
      </c>
      <c r="J713" s="192">
        <v>11502800</v>
      </c>
      <c r="K713" s="193"/>
    </row>
    <row r="714" spans="1:11" ht="15" customHeight="1">
      <c r="A714" s="190" t="s">
        <v>96</v>
      </c>
      <c r="B714" s="191"/>
      <c r="C714" s="117" t="s">
        <v>60</v>
      </c>
      <c r="D714" s="117" t="s">
        <v>167</v>
      </c>
      <c r="E714" s="117" t="s">
        <v>56</v>
      </c>
      <c r="F714" s="169" t="s">
        <v>995</v>
      </c>
      <c r="G714" s="169" t="s">
        <v>92</v>
      </c>
      <c r="H714" s="155">
        <v>11502800</v>
      </c>
      <c r="I714" s="155">
        <v>11502800</v>
      </c>
      <c r="J714" s="192">
        <v>11502800</v>
      </c>
      <c r="K714" s="193"/>
    </row>
    <row r="715" spans="1:11" ht="34.5" customHeight="1">
      <c r="A715" s="190" t="s">
        <v>1179</v>
      </c>
      <c r="B715" s="191"/>
      <c r="C715" s="117" t="s">
        <v>60</v>
      </c>
      <c r="D715" s="117" t="s">
        <v>167</v>
      </c>
      <c r="E715" s="117" t="s">
        <v>56</v>
      </c>
      <c r="F715" s="169" t="s">
        <v>1180</v>
      </c>
      <c r="G715" s="170"/>
      <c r="H715" s="155">
        <v>9000000</v>
      </c>
      <c r="I715" s="155">
        <v>0</v>
      </c>
      <c r="J715" s="192">
        <v>0</v>
      </c>
      <c r="K715" s="193"/>
    </row>
    <row r="716" spans="1:11" ht="34.5" customHeight="1">
      <c r="A716" s="190" t="s">
        <v>1181</v>
      </c>
      <c r="B716" s="191"/>
      <c r="C716" s="117" t="s">
        <v>60</v>
      </c>
      <c r="D716" s="117" t="s">
        <v>167</v>
      </c>
      <c r="E716" s="117" t="s">
        <v>56</v>
      </c>
      <c r="F716" s="169" t="s">
        <v>1182</v>
      </c>
      <c r="G716" s="170"/>
      <c r="H716" s="155">
        <v>9000000</v>
      </c>
      <c r="I716" s="155">
        <v>0</v>
      </c>
      <c r="J716" s="192">
        <v>0</v>
      </c>
      <c r="K716" s="193"/>
    </row>
    <row r="717" spans="1:11" ht="23.25" customHeight="1">
      <c r="A717" s="190" t="s">
        <v>107</v>
      </c>
      <c r="B717" s="191"/>
      <c r="C717" s="117" t="s">
        <v>60</v>
      </c>
      <c r="D717" s="117" t="s">
        <v>167</v>
      </c>
      <c r="E717" s="117" t="s">
        <v>56</v>
      </c>
      <c r="F717" s="169" t="s">
        <v>1182</v>
      </c>
      <c r="G717" s="169" t="s">
        <v>106</v>
      </c>
      <c r="H717" s="155">
        <v>9000000</v>
      </c>
      <c r="I717" s="155">
        <v>0</v>
      </c>
      <c r="J717" s="192">
        <v>0</v>
      </c>
      <c r="K717" s="193"/>
    </row>
    <row r="718" spans="1:11" ht="23.25" customHeight="1">
      <c r="A718" s="190" t="s">
        <v>105</v>
      </c>
      <c r="B718" s="191"/>
      <c r="C718" s="117" t="s">
        <v>60</v>
      </c>
      <c r="D718" s="117" t="s">
        <v>167</v>
      </c>
      <c r="E718" s="117" t="s">
        <v>56</v>
      </c>
      <c r="F718" s="169" t="s">
        <v>1182</v>
      </c>
      <c r="G718" s="169" t="s">
        <v>104</v>
      </c>
      <c r="H718" s="155">
        <v>9000000</v>
      </c>
      <c r="I718" s="155">
        <v>0</v>
      </c>
      <c r="J718" s="192">
        <v>0</v>
      </c>
      <c r="K718" s="193"/>
    </row>
    <row r="719" spans="1:11" ht="23.25" customHeight="1">
      <c r="A719" s="194" t="s">
        <v>264</v>
      </c>
      <c r="B719" s="195"/>
      <c r="C719" s="117" t="s">
        <v>60</v>
      </c>
      <c r="D719" s="117" t="s">
        <v>167</v>
      </c>
      <c r="E719" s="117" t="s">
        <v>56</v>
      </c>
      <c r="F719" s="117" t="s">
        <v>263</v>
      </c>
      <c r="G719" s="117"/>
      <c r="H719" s="155">
        <v>3045746525.1199999</v>
      </c>
      <c r="I719" s="155">
        <v>3202537371</v>
      </c>
      <c r="J719" s="192">
        <v>287979590</v>
      </c>
      <c r="K719" s="193"/>
    </row>
    <row r="720" spans="1:11" ht="23.25" customHeight="1">
      <c r="A720" s="190" t="s">
        <v>321</v>
      </c>
      <c r="B720" s="191"/>
      <c r="C720" s="117" t="s">
        <v>60</v>
      </c>
      <c r="D720" s="117" t="s">
        <v>167</v>
      </c>
      <c r="E720" s="117" t="s">
        <v>56</v>
      </c>
      <c r="F720" s="169" t="s">
        <v>320</v>
      </c>
      <c r="G720" s="169"/>
      <c r="H720" s="155">
        <v>3045746525.1199999</v>
      </c>
      <c r="I720" s="155">
        <v>3202537371</v>
      </c>
      <c r="J720" s="192">
        <v>287979590</v>
      </c>
      <c r="K720" s="193"/>
    </row>
    <row r="721" spans="1:11" ht="23.25" customHeight="1">
      <c r="A721" s="190" t="s">
        <v>319</v>
      </c>
      <c r="B721" s="191"/>
      <c r="C721" s="117" t="s">
        <v>60</v>
      </c>
      <c r="D721" s="117" t="s">
        <v>167</v>
      </c>
      <c r="E721" s="117" t="s">
        <v>56</v>
      </c>
      <c r="F721" s="169" t="s">
        <v>318</v>
      </c>
      <c r="G721" s="170"/>
      <c r="H721" s="155">
        <v>515422025.12</v>
      </c>
      <c r="I721" s="155">
        <v>1477891960</v>
      </c>
      <c r="J721" s="192">
        <v>287979590</v>
      </c>
      <c r="K721" s="193"/>
    </row>
    <row r="722" spans="1:11" ht="23.25" customHeight="1">
      <c r="A722" s="190" t="s">
        <v>317</v>
      </c>
      <c r="B722" s="191"/>
      <c r="C722" s="117" t="s">
        <v>60</v>
      </c>
      <c r="D722" s="117" t="s">
        <v>167</v>
      </c>
      <c r="E722" s="117" t="s">
        <v>56</v>
      </c>
      <c r="F722" s="169" t="s">
        <v>316</v>
      </c>
      <c r="G722" s="170"/>
      <c r="H722" s="155">
        <v>9013700</v>
      </c>
      <c r="I722" s="155">
        <v>359680360</v>
      </c>
      <c r="J722" s="192">
        <v>287979590</v>
      </c>
      <c r="K722" s="193"/>
    </row>
    <row r="723" spans="1:11" ht="23.25" customHeight="1">
      <c r="A723" s="190" t="s">
        <v>262</v>
      </c>
      <c r="B723" s="191"/>
      <c r="C723" s="117" t="s">
        <v>60</v>
      </c>
      <c r="D723" s="117" t="s">
        <v>167</v>
      </c>
      <c r="E723" s="117" t="s">
        <v>56</v>
      </c>
      <c r="F723" s="169" t="s">
        <v>316</v>
      </c>
      <c r="G723" s="169" t="s">
        <v>261</v>
      </c>
      <c r="H723" s="155">
        <v>9013700</v>
      </c>
      <c r="I723" s="155">
        <v>359680360</v>
      </c>
      <c r="J723" s="192">
        <v>287979590</v>
      </c>
      <c r="K723" s="193"/>
    </row>
    <row r="724" spans="1:11" ht="15" customHeight="1">
      <c r="A724" s="190" t="s">
        <v>260</v>
      </c>
      <c r="B724" s="191"/>
      <c r="C724" s="117" t="s">
        <v>60</v>
      </c>
      <c r="D724" s="117" t="s">
        <v>167</v>
      </c>
      <c r="E724" s="117" t="s">
        <v>56</v>
      </c>
      <c r="F724" s="169" t="s">
        <v>316</v>
      </c>
      <c r="G724" s="169" t="s">
        <v>259</v>
      </c>
      <c r="H724" s="155">
        <v>9013700</v>
      </c>
      <c r="I724" s="155">
        <v>359680360</v>
      </c>
      <c r="J724" s="192">
        <v>287979590</v>
      </c>
      <c r="K724" s="193"/>
    </row>
    <row r="725" spans="1:11" ht="23.25" customHeight="1">
      <c r="A725" s="190" t="s">
        <v>1183</v>
      </c>
      <c r="B725" s="191"/>
      <c r="C725" s="117" t="s">
        <v>60</v>
      </c>
      <c r="D725" s="117" t="s">
        <v>167</v>
      </c>
      <c r="E725" s="117" t="s">
        <v>56</v>
      </c>
      <c r="F725" s="169" t="s">
        <v>1184</v>
      </c>
      <c r="G725" s="170"/>
      <c r="H725" s="155">
        <v>1145925.1200000001</v>
      </c>
      <c r="I725" s="155">
        <v>0</v>
      </c>
      <c r="J725" s="192">
        <v>0</v>
      </c>
      <c r="K725" s="193"/>
    </row>
    <row r="726" spans="1:11" ht="23.25" customHeight="1">
      <c r="A726" s="190" t="s">
        <v>262</v>
      </c>
      <c r="B726" s="191"/>
      <c r="C726" s="117" t="s">
        <v>60</v>
      </c>
      <c r="D726" s="117" t="s">
        <v>167</v>
      </c>
      <c r="E726" s="117" t="s">
        <v>56</v>
      </c>
      <c r="F726" s="169" t="s">
        <v>1184</v>
      </c>
      <c r="G726" s="169" t="s">
        <v>261</v>
      </c>
      <c r="H726" s="155">
        <v>1145925.1200000001</v>
      </c>
      <c r="I726" s="155">
        <v>0</v>
      </c>
      <c r="J726" s="192">
        <v>0</v>
      </c>
      <c r="K726" s="193"/>
    </row>
    <row r="727" spans="1:11" ht="15" customHeight="1">
      <c r="A727" s="190" t="s">
        <v>260</v>
      </c>
      <c r="B727" s="191"/>
      <c r="C727" s="117" t="s">
        <v>60</v>
      </c>
      <c r="D727" s="117" t="s">
        <v>167</v>
      </c>
      <c r="E727" s="117" t="s">
        <v>56</v>
      </c>
      <c r="F727" s="169" t="s">
        <v>1184</v>
      </c>
      <c r="G727" s="169" t="s">
        <v>259</v>
      </c>
      <c r="H727" s="155">
        <v>1145925.1200000001</v>
      </c>
      <c r="I727" s="155">
        <v>0</v>
      </c>
      <c r="J727" s="192">
        <v>0</v>
      </c>
      <c r="K727" s="193"/>
    </row>
    <row r="728" spans="1:11" ht="15" customHeight="1">
      <c r="A728" s="190" t="s">
        <v>311</v>
      </c>
      <c r="B728" s="191"/>
      <c r="C728" s="117" t="s">
        <v>60</v>
      </c>
      <c r="D728" s="117" t="s">
        <v>167</v>
      </c>
      <c r="E728" s="117" t="s">
        <v>56</v>
      </c>
      <c r="F728" s="169" t="s">
        <v>694</v>
      </c>
      <c r="G728" s="170"/>
      <c r="H728" s="155">
        <v>505262400</v>
      </c>
      <c r="I728" s="155">
        <v>1118211600</v>
      </c>
      <c r="J728" s="192">
        <v>0</v>
      </c>
      <c r="K728" s="193"/>
    </row>
    <row r="729" spans="1:11" ht="23.25" customHeight="1">
      <c r="A729" s="190" t="s">
        <v>262</v>
      </c>
      <c r="B729" s="191"/>
      <c r="C729" s="117" t="s">
        <v>60</v>
      </c>
      <c r="D729" s="117" t="s">
        <v>167</v>
      </c>
      <c r="E729" s="117" t="s">
        <v>56</v>
      </c>
      <c r="F729" s="169" t="s">
        <v>694</v>
      </c>
      <c r="G729" s="169" t="s">
        <v>261</v>
      </c>
      <c r="H729" s="155">
        <v>505262400</v>
      </c>
      <c r="I729" s="155">
        <v>1118211600</v>
      </c>
      <c r="J729" s="192">
        <v>0</v>
      </c>
      <c r="K729" s="193"/>
    </row>
    <row r="730" spans="1:11" ht="15" customHeight="1">
      <c r="A730" s="190" t="s">
        <v>260</v>
      </c>
      <c r="B730" s="191"/>
      <c r="C730" s="117" t="s">
        <v>60</v>
      </c>
      <c r="D730" s="117" t="s">
        <v>167</v>
      </c>
      <c r="E730" s="117" t="s">
        <v>56</v>
      </c>
      <c r="F730" s="169" t="s">
        <v>694</v>
      </c>
      <c r="G730" s="169" t="s">
        <v>259</v>
      </c>
      <c r="H730" s="155">
        <v>505262400</v>
      </c>
      <c r="I730" s="155">
        <v>1118211600</v>
      </c>
      <c r="J730" s="192">
        <v>0</v>
      </c>
      <c r="K730" s="193"/>
    </row>
    <row r="731" spans="1:11" ht="15" customHeight="1">
      <c r="A731" s="190" t="s">
        <v>208</v>
      </c>
      <c r="B731" s="191"/>
      <c r="C731" s="117" t="s">
        <v>60</v>
      </c>
      <c r="D731" s="117" t="s">
        <v>167</v>
      </c>
      <c r="E731" s="117" t="s">
        <v>56</v>
      </c>
      <c r="F731" s="169" t="s">
        <v>315</v>
      </c>
      <c r="G731" s="170"/>
      <c r="H731" s="155">
        <v>2530324500</v>
      </c>
      <c r="I731" s="155">
        <v>1724645411</v>
      </c>
      <c r="J731" s="192">
        <v>0</v>
      </c>
      <c r="K731" s="193"/>
    </row>
    <row r="732" spans="1:11" ht="34.5" customHeight="1">
      <c r="A732" s="190" t="s">
        <v>314</v>
      </c>
      <c r="B732" s="191"/>
      <c r="C732" s="117" t="s">
        <v>60</v>
      </c>
      <c r="D732" s="117" t="s">
        <v>167</v>
      </c>
      <c r="E732" s="117" t="s">
        <v>56</v>
      </c>
      <c r="F732" s="169" t="s">
        <v>662</v>
      </c>
      <c r="G732" s="170"/>
      <c r="H732" s="155">
        <v>434843290</v>
      </c>
      <c r="I732" s="155">
        <v>815703826</v>
      </c>
      <c r="J732" s="192">
        <v>0</v>
      </c>
      <c r="K732" s="193"/>
    </row>
    <row r="733" spans="1:11" ht="23.25" customHeight="1">
      <c r="A733" s="190" t="s">
        <v>262</v>
      </c>
      <c r="B733" s="191"/>
      <c r="C733" s="117" t="s">
        <v>60</v>
      </c>
      <c r="D733" s="117" t="s">
        <v>167</v>
      </c>
      <c r="E733" s="117" t="s">
        <v>56</v>
      </c>
      <c r="F733" s="169" t="s">
        <v>662</v>
      </c>
      <c r="G733" s="169" t="s">
        <v>261</v>
      </c>
      <c r="H733" s="155">
        <v>434843290</v>
      </c>
      <c r="I733" s="155">
        <v>815703826</v>
      </c>
      <c r="J733" s="192">
        <v>0</v>
      </c>
      <c r="K733" s="193"/>
    </row>
    <row r="734" spans="1:11" ht="15" customHeight="1">
      <c r="A734" s="190" t="s">
        <v>260</v>
      </c>
      <c r="B734" s="191"/>
      <c r="C734" s="117" t="s">
        <v>60</v>
      </c>
      <c r="D734" s="117" t="s">
        <v>167</v>
      </c>
      <c r="E734" s="117" t="s">
        <v>56</v>
      </c>
      <c r="F734" s="169" t="s">
        <v>662</v>
      </c>
      <c r="G734" s="169" t="s">
        <v>259</v>
      </c>
      <c r="H734" s="155">
        <v>434843290</v>
      </c>
      <c r="I734" s="155">
        <v>815703826</v>
      </c>
      <c r="J734" s="192">
        <v>0</v>
      </c>
      <c r="K734" s="193"/>
    </row>
    <row r="735" spans="1:11" ht="34.5" customHeight="1">
      <c r="A735" s="190" t="s">
        <v>314</v>
      </c>
      <c r="B735" s="191"/>
      <c r="C735" s="117" t="s">
        <v>60</v>
      </c>
      <c r="D735" s="117" t="s">
        <v>167</v>
      </c>
      <c r="E735" s="117" t="s">
        <v>56</v>
      </c>
      <c r="F735" s="169" t="s">
        <v>1185</v>
      </c>
      <c r="G735" s="170"/>
      <c r="H735" s="155">
        <v>1039466760</v>
      </c>
      <c r="I735" s="155">
        <v>3706824</v>
      </c>
      <c r="J735" s="192">
        <v>0</v>
      </c>
      <c r="K735" s="193"/>
    </row>
    <row r="736" spans="1:11" ht="23.25" customHeight="1">
      <c r="A736" s="190" t="s">
        <v>262</v>
      </c>
      <c r="B736" s="191"/>
      <c r="C736" s="117" t="s">
        <v>60</v>
      </c>
      <c r="D736" s="117" t="s">
        <v>167</v>
      </c>
      <c r="E736" s="117" t="s">
        <v>56</v>
      </c>
      <c r="F736" s="169" t="s">
        <v>1185</v>
      </c>
      <c r="G736" s="169" t="s">
        <v>261</v>
      </c>
      <c r="H736" s="155">
        <v>1039466760</v>
      </c>
      <c r="I736" s="155">
        <v>3706824</v>
      </c>
      <c r="J736" s="192">
        <v>0</v>
      </c>
      <c r="K736" s="193"/>
    </row>
    <row r="737" spans="1:11" ht="15" customHeight="1">
      <c r="A737" s="190" t="s">
        <v>260</v>
      </c>
      <c r="B737" s="191"/>
      <c r="C737" s="117" t="s">
        <v>60</v>
      </c>
      <c r="D737" s="117" t="s">
        <v>167</v>
      </c>
      <c r="E737" s="117" t="s">
        <v>56</v>
      </c>
      <c r="F737" s="169" t="s">
        <v>1185</v>
      </c>
      <c r="G737" s="169" t="s">
        <v>259</v>
      </c>
      <c r="H737" s="155">
        <v>1039466760</v>
      </c>
      <c r="I737" s="155">
        <v>3706824</v>
      </c>
      <c r="J737" s="192">
        <v>0</v>
      </c>
      <c r="K737" s="193"/>
    </row>
    <row r="738" spans="1:11" ht="15" customHeight="1">
      <c r="A738" s="190" t="s">
        <v>313</v>
      </c>
      <c r="B738" s="191"/>
      <c r="C738" s="117" t="s">
        <v>60</v>
      </c>
      <c r="D738" s="117" t="s">
        <v>167</v>
      </c>
      <c r="E738" s="117" t="s">
        <v>56</v>
      </c>
      <c r="F738" s="169" t="s">
        <v>670</v>
      </c>
      <c r="G738" s="170"/>
      <c r="H738" s="155">
        <v>405038000</v>
      </c>
      <c r="I738" s="155">
        <v>633727715</v>
      </c>
      <c r="J738" s="192">
        <v>0</v>
      </c>
      <c r="K738" s="193"/>
    </row>
    <row r="739" spans="1:11" ht="23.25" customHeight="1">
      <c r="A739" s="190" t="s">
        <v>262</v>
      </c>
      <c r="B739" s="191"/>
      <c r="C739" s="117" t="s">
        <v>60</v>
      </c>
      <c r="D739" s="117" t="s">
        <v>167</v>
      </c>
      <c r="E739" s="117" t="s">
        <v>56</v>
      </c>
      <c r="F739" s="169" t="s">
        <v>670</v>
      </c>
      <c r="G739" s="169" t="s">
        <v>261</v>
      </c>
      <c r="H739" s="155">
        <v>405038000</v>
      </c>
      <c r="I739" s="155">
        <v>633727715</v>
      </c>
      <c r="J739" s="192">
        <v>0</v>
      </c>
      <c r="K739" s="193"/>
    </row>
    <row r="740" spans="1:11" ht="15" customHeight="1">
      <c r="A740" s="190" t="s">
        <v>260</v>
      </c>
      <c r="B740" s="191"/>
      <c r="C740" s="117" t="s">
        <v>60</v>
      </c>
      <c r="D740" s="117" t="s">
        <v>167</v>
      </c>
      <c r="E740" s="117" t="s">
        <v>56</v>
      </c>
      <c r="F740" s="169" t="s">
        <v>670</v>
      </c>
      <c r="G740" s="169" t="s">
        <v>259</v>
      </c>
      <c r="H740" s="155">
        <v>405038000</v>
      </c>
      <c r="I740" s="155">
        <v>633727715</v>
      </c>
      <c r="J740" s="192">
        <v>0</v>
      </c>
      <c r="K740" s="193"/>
    </row>
    <row r="741" spans="1:11" ht="15" customHeight="1">
      <c r="A741" s="190" t="s">
        <v>313</v>
      </c>
      <c r="B741" s="191"/>
      <c r="C741" s="117" t="s">
        <v>60</v>
      </c>
      <c r="D741" s="117" t="s">
        <v>167</v>
      </c>
      <c r="E741" s="117" t="s">
        <v>56</v>
      </c>
      <c r="F741" s="169" t="s">
        <v>312</v>
      </c>
      <c r="G741" s="170"/>
      <c r="H741" s="155">
        <v>650976450</v>
      </c>
      <c r="I741" s="155">
        <v>271507046</v>
      </c>
      <c r="J741" s="192">
        <v>0</v>
      </c>
      <c r="K741" s="193"/>
    </row>
    <row r="742" spans="1:11" ht="23.25" customHeight="1">
      <c r="A742" s="190" t="s">
        <v>262</v>
      </c>
      <c r="B742" s="191"/>
      <c r="C742" s="117" t="s">
        <v>60</v>
      </c>
      <c r="D742" s="117" t="s">
        <v>167</v>
      </c>
      <c r="E742" s="117" t="s">
        <v>56</v>
      </c>
      <c r="F742" s="169" t="s">
        <v>312</v>
      </c>
      <c r="G742" s="169" t="s">
        <v>261</v>
      </c>
      <c r="H742" s="155">
        <v>650976450</v>
      </c>
      <c r="I742" s="155">
        <v>271507046</v>
      </c>
      <c r="J742" s="192">
        <v>0</v>
      </c>
      <c r="K742" s="193"/>
    </row>
    <row r="743" spans="1:11" ht="15" customHeight="1">
      <c r="A743" s="190" t="s">
        <v>260</v>
      </c>
      <c r="B743" s="191"/>
      <c r="C743" s="117" t="s">
        <v>60</v>
      </c>
      <c r="D743" s="117" t="s">
        <v>167</v>
      </c>
      <c r="E743" s="117" t="s">
        <v>56</v>
      </c>
      <c r="F743" s="169" t="s">
        <v>312</v>
      </c>
      <c r="G743" s="169" t="s">
        <v>259</v>
      </c>
      <c r="H743" s="155">
        <v>650976450</v>
      </c>
      <c r="I743" s="155">
        <v>271507046</v>
      </c>
      <c r="J743" s="192">
        <v>0</v>
      </c>
      <c r="K743" s="193"/>
    </row>
    <row r="744" spans="1:11" ht="15" customHeight="1">
      <c r="A744" s="194" t="s">
        <v>207</v>
      </c>
      <c r="B744" s="195"/>
      <c r="C744" s="117" t="s">
        <v>60</v>
      </c>
      <c r="D744" s="117" t="s">
        <v>167</v>
      </c>
      <c r="E744" s="117" t="s">
        <v>84</v>
      </c>
      <c r="F744" s="118"/>
      <c r="G744" s="118"/>
      <c r="H744" s="155">
        <v>2268730</v>
      </c>
      <c r="I744" s="155">
        <v>2268730</v>
      </c>
      <c r="J744" s="192">
        <v>2268730</v>
      </c>
      <c r="K744" s="193"/>
    </row>
    <row r="745" spans="1:11" ht="15" customHeight="1">
      <c r="A745" s="194" t="s">
        <v>185</v>
      </c>
      <c r="B745" s="195"/>
      <c r="C745" s="117" t="s">
        <v>60</v>
      </c>
      <c r="D745" s="117" t="s">
        <v>167</v>
      </c>
      <c r="E745" s="117" t="s">
        <v>84</v>
      </c>
      <c r="F745" s="117" t="s">
        <v>184</v>
      </c>
      <c r="G745" s="117"/>
      <c r="H745" s="155">
        <v>2268730</v>
      </c>
      <c r="I745" s="155">
        <v>2268730</v>
      </c>
      <c r="J745" s="192">
        <v>2268730</v>
      </c>
      <c r="K745" s="193"/>
    </row>
    <row r="746" spans="1:11" ht="23.25" customHeight="1">
      <c r="A746" s="190" t="s">
        <v>201</v>
      </c>
      <c r="B746" s="191"/>
      <c r="C746" s="117" t="s">
        <v>60</v>
      </c>
      <c r="D746" s="117" t="s">
        <v>167</v>
      </c>
      <c r="E746" s="117" t="s">
        <v>84</v>
      </c>
      <c r="F746" s="169" t="s">
        <v>205</v>
      </c>
      <c r="G746" s="169"/>
      <c r="H746" s="155">
        <v>2268730</v>
      </c>
      <c r="I746" s="155">
        <v>2268730</v>
      </c>
      <c r="J746" s="192">
        <v>2268730</v>
      </c>
      <c r="K746" s="193"/>
    </row>
    <row r="747" spans="1:11" ht="23.25" customHeight="1">
      <c r="A747" s="190" t="s">
        <v>1056</v>
      </c>
      <c r="B747" s="191"/>
      <c r="C747" s="117" t="s">
        <v>60</v>
      </c>
      <c r="D747" s="117" t="s">
        <v>167</v>
      </c>
      <c r="E747" s="117" t="s">
        <v>84</v>
      </c>
      <c r="F747" s="169" t="s">
        <v>1057</v>
      </c>
      <c r="G747" s="170"/>
      <c r="H747" s="155">
        <v>2268730</v>
      </c>
      <c r="I747" s="155">
        <v>2268730</v>
      </c>
      <c r="J747" s="192">
        <v>2268730</v>
      </c>
      <c r="K747" s="193"/>
    </row>
    <row r="748" spans="1:11" ht="34.5" customHeight="1">
      <c r="A748" s="190" t="s">
        <v>200</v>
      </c>
      <c r="B748" s="191"/>
      <c r="C748" s="117" t="s">
        <v>60</v>
      </c>
      <c r="D748" s="117" t="s">
        <v>167</v>
      </c>
      <c r="E748" s="117" t="s">
        <v>84</v>
      </c>
      <c r="F748" s="169" t="s">
        <v>1058</v>
      </c>
      <c r="G748" s="170"/>
      <c r="H748" s="155">
        <v>2268730</v>
      </c>
      <c r="I748" s="155">
        <v>2268730</v>
      </c>
      <c r="J748" s="192">
        <v>2268730</v>
      </c>
      <c r="K748" s="193"/>
    </row>
    <row r="749" spans="1:11" ht="23.25" customHeight="1">
      <c r="A749" s="190" t="s">
        <v>97</v>
      </c>
      <c r="B749" s="191"/>
      <c r="C749" s="117" t="s">
        <v>60</v>
      </c>
      <c r="D749" s="117" t="s">
        <v>167</v>
      </c>
      <c r="E749" s="117" t="s">
        <v>84</v>
      </c>
      <c r="F749" s="169" t="s">
        <v>1058</v>
      </c>
      <c r="G749" s="169" t="s">
        <v>75</v>
      </c>
      <c r="H749" s="155">
        <v>2268730</v>
      </c>
      <c r="I749" s="155">
        <v>2268730</v>
      </c>
      <c r="J749" s="192">
        <v>2268730</v>
      </c>
      <c r="K749" s="193"/>
    </row>
    <row r="750" spans="1:11" ht="15" customHeight="1">
      <c r="A750" s="190" t="s">
        <v>96</v>
      </c>
      <c r="B750" s="191"/>
      <c r="C750" s="117" t="s">
        <v>60</v>
      </c>
      <c r="D750" s="117" t="s">
        <v>167</v>
      </c>
      <c r="E750" s="117" t="s">
        <v>84</v>
      </c>
      <c r="F750" s="169" t="s">
        <v>1058</v>
      </c>
      <c r="G750" s="169" t="s">
        <v>92</v>
      </c>
      <c r="H750" s="155">
        <v>2268730</v>
      </c>
      <c r="I750" s="155">
        <v>2268730</v>
      </c>
      <c r="J750" s="192">
        <v>2268730</v>
      </c>
      <c r="K750" s="193"/>
    </row>
    <row r="751" spans="1:11" ht="23.25" customHeight="1">
      <c r="A751" s="194" t="s">
        <v>310</v>
      </c>
      <c r="B751" s="195"/>
      <c r="C751" s="117" t="s">
        <v>60</v>
      </c>
      <c r="D751" s="117" t="s">
        <v>167</v>
      </c>
      <c r="E751" s="117" t="s">
        <v>68</v>
      </c>
      <c r="F751" s="118"/>
      <c r="G751" s="118"/>
      <c r="H751" s="155">
        <v>250000</v>
      </c>
      <c r="I751" s="155">
        <v>250000</v>
      </c>
      <c r="J751" s="192">
        <v>250000</v>
      </c>
      <c r="K751" s="193"/>
    </row>
    <row r="752" spans="1:11" ht="23.25" customHeight="1">
      <c r="A752" s="194" t="s">
        <v>134</v>
      </c>
      <c r="B752" s="195"/>
      <c r="C752" s="117" t="s">
        <v>60</v>
      </c>
      <c r="D752" s="117" t="s">
        <v>167</v>
      </c>
      <c r="E752" s="117" t="s">
        <v>68</v>
      </c>
      <c r="F752" s="117" t="s">
        <v>133</v>
      </c>
      <c r="G752" s="117"/>
      <c r="H752" s="155">
        <v>250000</v>
      </c>
      <c r="I752" s="155">
        <v>250000</v>
      </c>
      <c r="J752" s="192">
        <v>250000</v>
      </c>
      <c r="K752" s="193"/>
    </row>
    <row r="753" spans="1:11" ht="15" customHeight="1">
      <c r="A753" s="190" t="s">
        <v>132</v>
      </c>
      <c r="B753" s="191"/>
      <c r="C753" s="117" t="s">
        <v>60</v>
      </c>
      <c r="D753" s="117" t="s">
        <v>167</v>
      </c>
      <c r="E753" s="117" t="s">
        <v>68</v>
      </c>
      <c r="F753" s="169" t="s">
        <v>131</v>
      </c>
      <c r="G753" s="169"/>
      <c r="H753" s="155">
        <v>250000</v>
      </c>
      <c r="I753" s="155">
        <v>250000</v>
      </c>
      <c r="J753" s="192">
        <v>250000</v>
      </c>
      <c r="K753" s="193"/>
    </row>
    <row r="754" spans="1:11" ht="34.5" customHeight="1">
      <c r="A754" s="190" t="s">
        <v>996</v>
      </c>
      <c r="B754" s="191"/>
      <c r="C754" s="117" t="s">
        <v>60</v>
      </c>
      <c r="D754" s="117" t="s">
        <v>167</v>
      </c>
      <c r="E754" s="117" t="s">
        <v>68</v>
      </c>
      <c r="F754" s="169" t="s">
        <v>997</v>
      </c>
      <c r="G754" s="170"/>
      <c r="H754" s="155">
        <v>250000</v>
      </c>
      <c r="I754" s="155">
        <v>250000</v>
      </c>
      <c r="J754" s="192">
        <v>250000</v>
      </c>
      <c r="K754" s="193"/>
    </row>
    <row r="755" spans="1:11" ht="90.75" customHeight="1">
      <c r="A755" s="190" t="s">
        <v>307</v>
      </c>
      <c r="B755" s="191"/>
      <c r="C755" s="117" t="s">
        <v>60</v>
      </c>
      <c r="D755" s="117" t="s">
        <v>167</v>
      </c>
      <c r="E755" s="117" t="s">
        <v>68</v>
      </c>
      <c r="F755" s="169" t="s">
        <v>998</v>
      </c>
      <c r="G755" s="170"/>
      <c r="H755" s="155">
        <v>250000</v>
      </c>
      <c r="I755" s="155">
        <v>250000</v>
      </c>
      <c r="J755" s="192">
        <v>250000</v>
      </c>
      <c r="K755" s="193"/>
    </row>
    <row r="756" spans="1:11" ht="23.25" customHeight="1">
      <c r="A756" s="190" t="s">
        <v>107</v>
      </c>
      <c r="B756" s="191"/>
      <c r="C756" s="117" t="s">
        <v>60</v>
      </c>
      <c r="D756" s="117" t="s">
        <v>167</v>
      </c>
      <c r="E756" s="117" t="s">
        <v>68</v>
      </c>
      <c r="F756" s="169" t="s">
        <v>998</v>
      </c>
      <c r="G756" s="169" t="s">
        <v>106</v>
      </c>
      <c r="H756" s="155">
        <v>250000</v>
      </c>
      <c r="I756" s="155">
        <v>250000</v>
      </c>
      <c r="J756" s="192">
        <v>250000</v>
      </c>
      <c r="K756" s="193"/>
    </row>
    <row r="757" spans="1:11" ht="23.25" customHeight="1">
      <c r="A757" s="190" t="s">
        <v>105</v>
      </c>
      <c r="B757" s="191"/>
      <c r="C757" s="117" t="s">
        <v>60</v>
      </c>
      <c r="D757" s="117" t="s">
        <v>167</v>
      </c>
      <c r="E757" s="117" t="s">
        <v>68</v>
      </c>
      <c r="F757" s="169" t="s">
        <v>998</v>
      </c>
      <c r="G757" s="169" t="s">
        <v>104</v>
      </c>
      <c r="H757" s="155">
        <v>250000</v>
      </c>
      <c r="I757" s="155">
        <v>250000</v>
      </c>
      <c r="J757" s="192">
        <v>250000</v>
      </c>
      <c r="K757" s="193"/>
    </row>
    <row r="758" spans="1:11" ht="15" customHeight="1">
      <c r="A758" s="194" t="s">
        <v>176</v>
      </c>
      <c r="B758" s="195"/>
      <c r="C758" s="117" t="s">
        <v>60</v>
      </c>
      <c r="D758" s="117" t="s">
        <v>167</v>
      </c>
      <c r="E758" s="117" t="s">
        <v>167</v>
      </c>
      <c r="F758" s="118"/>
      <c r="G758" s="118"/>
      <c r="H758" s="155">
        <v>73058000</v>
      </c>
      <c r="I758" s="155">
        <v>53013000</v>
      </c>
      <c r="J758" s="192">
        <v>53013000</v>
      </c>
      <c r="K758" s="193"/>
    </row>
    <row r="759" spans="1:11" ht="34.5" customHeight="1">
      <c r="A759" s="194" t="s">
        <v>175</v>
      </c>
      <c r="B759" s="195"/>
      <c r="C759" s="117" t="s">
        <v>60</v>
      </c>
      <c r="D759" s="117" t="s">
        <v>167</v>
      </c>
      <c r="E759" s="117" t="s">
        <v>167</v>
      </c>
      <c r="F759" s="117" t="s">
        <v>174</v>
      </c>
      <c r="G759" s="117"/>
      <c r="H759" s="155">
        <v>73058000</v>
      </c>
      <c r="I759" s="155">
        <v>53013000</v>
      </c>
      <c r="J759" s="192">
        <v>53013000</v>
      </c>
      <c r="K759" s="193"/>
    </row>
    <row r="760" spans="1:11" ht="15" customHeight="1">
      <c r="A760" s="190" t="s">
        <v>173</v>
      </c>
      <c r="B760" s="191"/>
      <c r="C760" s="117" t="s">
        <v>60</v>
      </c>
      <c r="D760" s="117" t="s">
        <v>167</v>
      </c>
      <c r="E760" s="117" t="s">
        <v>167</v>
      </c>
      <c r="F760" s="169" t="s">
        <v>172</v>
      </c>
      <c r="G760" s="169"/>
      <c r="H760" s="155">
        <v>1013000</v>
      </c>
      <c r="I760" s="155">
        <v>1013000</v>
      </c>
      <c r="J760" s="192">
        <v>1013000</v>
      </c>
      <c r="K760" s="193"/>
    </row>
    <row r="761" spans="1:11" ht="23.25" customHeight="1">
      <c r="A761" s="190" t="s">
        <v>999</v>
      </c>
      <c r="B761" s="191"/>
      <c r="C761" s="117" t="s">
        <v>60</v>
      </c>
      <c r="D761" s="117" t="s">
        <v>167</v>
      </c>
      <c r="E761" s="117" t="s">
        <v>167</v>
      </c>
      <c r="F761" s="169" t="s">
        <v>171</v>
      </c>
      <c r="G761" s="170"/>
      <c r="H761" s="155">
        <v>1000000</v>
      </c>
      <c r="I761" s="155">
        <v>1000000</v>
      </c>
      <c r="J761" s="192">
        <v>1000000</v>
      </c>
      <c r="K761" s="193"/>
    </row>
    <row r="762" spans="1:11" ht="23.25" customHeight="1">
      <c r="A762" s="190" t="s">
        <v>170</v>
      </c>
      <c r="B762" s="191"/>
      <c r="C762" s="117" t="s">
        <v>60</v>
      </c>
      <c r="D762" s="117" t="s">
        <v>167</v>
      </c>
      <c r="E762" s="117" t="s">
        <v>167</v>
      </c>
      <c r="F762" s="169" t="s">
        <v>169</v>
      </c>
      <c r="G762" s="170"/>
      <c r="H762" s="155">
        <v>1000000</v>
      </c>
      <c r="I762" s="155">
        <v>1000000</v>
      </c>
      <c r="J762" s="192">
        <v>1000000</v>
      </c>
      <c r="K762" s="193"/>
    </row>
    <row r="763" spans="1:11" ht="23.25" customHeight="1">
      <c r="A763" s="190" t="s">
        <v>97</v>
      </c>
      <c r="B763" s="191"/>
      <c r="C763" s="117" t="s">
        <v>60</v>
      </c>
      <c r="D763" s="117" t="s">
        <v>167</v>
      </c>
      <c r="E763" s="117" t="s">
        <v>167</v>
      </c>
      <c r="F763" s="169" t="s">
        <v>169</v>
      </c>
      <c r="G763" s="169" t="s">
        <v>75</v>
      </c>
      <c r="H763" s="155">
        <v>1000000</v>
      </c>
      <c r="I763" s="155">
        <v>1000000</v>
      </c>
      <c r="J763" s="192">
        <v>1000000</v>
      </c>
      <c r="K763" s="193"/>
    </row>
    <row r="764" spans="1:11" ht="15" customHeight="1">
      <c r="A764" s="190" t="s">
        <v>124</v>
      </c>
      <c r="B764" s="191"/>
      <c r="C764" s="117" t="s">
        <v>60</v>
      </c>
      <c r="D764" s="117" t="s">
        <v>167</v>
      </c>
      <c r="E764" s="117" t="s">
        <v>167</v>
      </c>
      <c r="F764" s="169" t="s">
        <v>169</v>
      </c>
      <c r="G764" s="169" t="s">
        <v>78</v>
      </c>
      <c r="H764" s="155">
        <v>1000000</v>
      </c>
      <c r="I764" s="155">
        <v>1000000</v>
      </c>
      <c r="J764" s="192">
        <v>1000000</v>
      </c>
      <c r="K764" s="193"/>
    </row>
    <row r="765" spans="1:11" ht="68.25" customHeight="1">
      <c r="A765" s="190" t="s">
        <v>890</v>
      </c>
      <c r="B765" s="191"/>
      <c r="C765" s="117" t="s">
        <v>60</v>
      </c>
      <c r="D765" s="117" t="s">
        <v>167</v>
      </c>
      <c r="E765" s="117" t="s">
        <v>167</v>
      </c>
      <c r="F765" s="169" t="s">
        <v>891</v>
      </c>
      <c r="G765" s="170"/>
      <c r="H765" s="155">
        <v>13000</v>
      </c>
      <c r="I765" s="155">
        <v>13000</v>
      </c>
      <c r="J765" s="192">
        <v>13000</v>
      </c>
      <c r="K765" s="193"/>
    </row>
    <row r="766" spans="1:11" ht="34.5" customHeight="1">
      <c r="A766" s="190" t="s">
        <v>892</v>
      </c>
      <c r="B766" s="191"/>
      <c r="C766" s="117" t="s">
        <v>60</v>
      </c>
      <c r="D766" s="117" t="s">
        <v>167</v>
      </c>
      <c r="E766" s="117" t="s">
        <v>167</v>
      </c>
      <c r="F766" s="169" t="s">
        <v>893</v>
      </c>
      <c r="G766" s="170"/>
      <c r="H766" s="155">
        <v>13000</v>
      </c>
      <c r="I766" s="155">
        <v>13000</v>
      </c>
      <c r="J766" s="192">
        <v>13000</v>
      </c>
      <c r="K766" s="193"/>
    </row>
    <row r="767" spans="1:11" ht="23.25" customHeight="1">
      <c r="A767" s="190" t="s">
        <v>97</v>
      </c>
      <c r="B767" s="191"/>
      <c r="C767" s="117" t="s">
        <v>60</v>
      </c>
      <c r="D767" s="117" t="s">
        <v>167</v>
      </c>
      <c r="E767" s="117" t="s">
        <v>167</v>
      </c>
      <c r="F767" s="169" t="s">
        <v>893</v>
      </c>
      <c r="G767" s="169" t="s">
        <v>75</v>
      </c>
      <c r="H767" s="155">
        <v>13000</v>
      </c>
      <c r="I767" s="155">
        <v>13000</v>
      </c>
      <c r="J767" s="192">
        <v>13000</v>
      </c>
      <c r="K767" s="193"/>
    </row>
    <row r="768" spans="1:11" ht="15" customHeight="1">
      <c r="A768" s="190" t="s">
        <v>124</v>
      </c>
      <c r="B768" s="191"/>
      <c r="C768" s="117" t="s">
        <v>60</v>
      </c>
      <c r="D768" s="117" t="s">
        <v>167</v>
      </c>
      <c r="E768" s="117" t="s">
        <v>167</v>
      </c>
      <c r="F768" s="169" t="s">
        <v>893</v>
      </c>
      <c r="G768" s="169" t="s">
        <v>78</v>
      </c>
      <c r="H768" s="155">
        <v>13000</v>
      </c>
      <c r="I768" s="155">
        <v>13000</v>
      </c>
      <c r="J768" s="192">
        <v>13000</v>
      </c>
      <c r="K768" s="193"/>
    </row>
    <row r="769" spans="1:11" ht="23.25" customHeight="1">
      <c r="A769" s="190" t="s">
        <v>1000</v>
      </c>
      <c r="B769" s="191"/>
      <c r="C769" s="117" t="s">
        <v>60</v>
      </c>
      <c r="D769" s="117" t="s">
        <v>167</v>
      </c>
      <c r="E769" s="117" t="s">
        <v>167</v>
      </c>
      <c r="F769" s="169" t="s">
        <v>492</v>
      </c>
      <c r="G769" s="169"/>
      <c r="H769" s="155">
        <v>500000</v>
      </c>
      <c r="I769" s="155">
        <v>500000</v>
      </c>
      <c r="J769" s="192">
        <v>500000</v>
      </c>
      <c r="K769" s="193"/>
    </row>
    <row r="770" spans="1:11" ht="34.5" customHeight="1">
      <c r="A770" s="190" t="s">
        <v>1001</v>
      </c>
      <c r="B770" s="191"/>
      <c r="C770" s="117" t="s">
        <v>60</v>
      </c>
      <c r="D770" s="117" t="s">
        <v>167</v>
      </c>
      <c r="E770" s="117" t="s">
        <v>167</v>
      </c>
      <c r="F770" s="169" t="s">
        <v>1002</v>
      </c>
      <c r="G770" s="170"/>
      <c r="H770" s="155">
        <v>500000</v>
      </c>
      <c r="I770" s="155">
        <v>500000</v>
      </c>
      <c r="J770" s="192">
        <v>500000</v>
      </c>
      <c r="K770" s="193"/>
    </row>
    <row r="771" spans="1:11" ht="23.25" customHeight="1">
      <c r="A771" s="190" t="s">
        <v>1003</v>
      </c>
      <c r="B771" s="191"/>
      <c r="C771" s="117" t="s">
        <v>60</v>
      </c>
      <c r="D771" s="117" t="s">
        <v>167</v>
      </c>
      <c r="E771" s="117" t="s">
        <v>167</v>
      </c>
      <c r="F771" s="169" t="s">
        <v>1004</v>
      </c>
      <c r="G771" s="170"/>
      <c r="H771" s="155">
        <v>500000</v>
      </c>
      <c r="I771" s="155">
        <v>500000</v>
      </c>
      <c r="J771" s="192">
        <v>500000</v>
      </c>
      <c r="K771" s="193"/>
    </row>
    <row r="772" spans="1:11" ht="23.25" customHeight="1">
      <c r="A772" s="190" t="s">
        <v>97</v>
      </c>
      <c r="B772" s="191"/>
      <c r="C772" s="117" t="s">
        <v>60</v>
      </c>
      <c r="D772" s="117" t="s">
        <v>167</v>
      </c>
      <c r="E772" s="117" t="s">
        <v>167</v>
      </c>
      <c r="F772" s="169" t="s">
        <v>1004</v>
      </c>
      <c r="G772" s="169" t="s">
        <v>75</v>
      </c>
      <c r="H772" s="155">
        <v>500000</v>
      </c>
      <c r="I772" s="155">
        <v>500000</v>
      </c>
      <c r="J772" s="192">
        <v>500000</v>
      </c>
      <c r="K772" s="193"/>
    </row>
    <row r="773" spans="1:11" ht="15" customHeight="1">
      <c r="A773" s="190" t="s">
        <v>124</v>
      </c>
      <c r="B773" s="191"/>
      <c r="C773" s="117" t="s">
        <v>60</v>
      </c>
      <c r="D773" s="117" t="s">
        <v>167</v>
      </c>
      <c r="E773" s="117" t="s">
        <v>167</v>
      </c>
      <c r="F773" s="169" t="s">
        <v>1004</v>
      </c>
      <c r="G773" s="169" t="s">
        <v>78</v>
      </c>
      <c r="H773" s="155">
        <v>500000</v>
      </c>
      <c r="I773" s="155">
        <v>500000</v>
      </c>
      <c r="J773" s="192">
        <v>500000</v>
      </c>
      <c r="K773" s="193"/>
    </row>
    <row r="774" spans="1:11" ht="15" customHeight="1">
      <c r="A774" s="190" t="s">
        <v>132</v>
      </c>
      <c r="B774" s="191"/>
      <c r="C774" s="117" t="s">
        <v>60</v>
      </c>
      <c r="D774" s="117" t="s">
        <v>167</v>
      </c>
      <c r="E774" s="117" t="s">
        <v>167</v>
      </c>
      <c r="F774" s="169" t="s">
        <v>399</v>
      </c>
      <c r="G774" s="169"/>
      <c r="H774" s="155">
        <v>71545000</v>
      </c>
      <c r="I774" s="155">
        <v>51500000</v>
      </c>
      <c r="J774" s="192">
        <v>51500000</v>
      </c>
      <c r="K774" s="193"/>
    </row>
    <row r="775" spans="1:11" ht="23.25" customHeight="1">
      <c r="A775" s="190" t="s">
        <v>130</v>
      </c>
      <c r="B775" s="191"/>
      <c r="C775" s="117" t="s">
        <v>60</v>
      </c>
      <c r="D775" s="117" t="s">
        <v>167</v>
      </c>
      <c r="E775" s="117" t="s">
        <v>167</v>
      </c>
      <c r="F775" s="169" t="s">
        <v>397</v>
      </c>
      <c r="G775" s="170"/>
      <c r="H775" s="155">
        <v>71545000</v>
      </c>
      <c r="I775" s="155">
        <v>51500000</v>
      </c>
      <c r="J775" s="192">
        <v>51500000</v>
      </c>
      <c r="K775" s="193"/>
    </row>
    <row r="776" spans="1:11" ht="34.5" customHeight="1">
      <c r="A776" s="190" t="s">
        <v>1186</v>
      </c>
      <c r="B776" s="191"/>
      <c r="C776" s="117" t="s">
        <v>60</v>
      </c>
      <c r="D776" s="117" t="s">
        <v>167</v>
      </c>
      <c r="E776" s="117" t="s">
        <v>167</v>
      </c>
      <c r="F776" s="169" t="s">
        <v>1187</v>
      </c>
      <c r="G776" s="170"/>
      <c r="H776" s="155">
        <v>20045000</v>
      </c>
      <c r="I776" s="155">
        <v>0</v>
      </c>
      <c r="J776" s="192">
        <v>0</v>
      </c>
      <c r="K776" s="193"/>
    </row>
    <row r="777" spans="1:11" ht="23.25" customHeight="1">
      <c r="A777" s="190" t="s">
        <v>107</v>
      </c>
      <c r="B777" s="191"/>
      <c r="C777" s="117" t="s">
        <v>60</v>
      </c>
      <c r="D777" s="117" t="s">
        <v>167</v>
      </c>
      <c r="E777" s="117" t="s">
        <v>167</v>
      </c>
      <c r="F777" s="169" t="s">
        <v>1187</v>
      </c>
      <c r="G777" s="169" t="s">
        <v>106</v>
      </c>
      <c r="H777" s="155">
        <v>20045000</v>
      </c>
      <c r="I777" s="155">
        <v>0</v>
      </c>
      <c r="J777" s="192">
        <v>0</v>
      </c>
      <c r="K777" s="193"/>
    </row>
    <row r="778" spans="1:11" ht="23.25" customHeight="1">
      <c r="A778" s="190" t="s">
        <v>105</v>
      </c>
      <c r="B778" s="191"/>
      <c r="C778" s="117" t="s">
        <v>60</v>
      </c>
      <c r="D778" s="117" t="s">
        <v>167</v>
      </c>
      <c r="E778" s="117" t="s">
        <v>167</v>
      </c>
      <c r="F778" s="169" t="s">
        <v>1187</v>
      </c>
      <c r="G778" s="169" t="s">
        <v>104</v>
      </c>
      <c r="H778" s="155">
        <v>20045000</v>
      </c>
      <c r="I778" s="155">
        <v>0</v>
      </c>
      <c r="J778" s="192">
        <v>0</v>
      </c>
      <c r="K778" s="193"/>
    </row>
    <row r="779" spans="1:11" ht="23.25" customHeight="1">
      <c r="A779" s="190" t="s">
        <v>168</v>
      </c>
      <c r="B779" s="191"/>
      <c r="C779" s="117" t="s">
        <v>60</v>
      </c>
      <c r="D779" s="117" t="s">
        <v>167</v>
      </c>
      <c r="E779" s="117" t="s">
        <v>167</v>
      </c>
      <c r="F779" s="169" t="s">
        <v>1005</v>
      </c>
      <c r="G779" s="170"/>
      <c r="H779" s="155">
        <v>51500000</v>
      </c>
      <c r="I779" s="155">
        <v>51500000</v>
      </c>
      <c r="J779" s="192">
        <v>51500000</v>
      </c>
      <c r="K779" s="193"/>
    </row>
    <row r="780" spans="1:11" ht="23.25" customHeight="1">
      <c r="A780" s="190" t="s">
        <v>97</v>
      </c>
      <c r="B780" s="191"/>
      <c r="C780" s="117" t="s">
        <v>60</v>
      </c>
      <c r="D780" s="117" t="s">
        <v>167</v>
      </c>
      <c r="E780" s="117" t="s">
        <v>167</v>
      </c>
      <c r="F780" s="169" t="s">
        <v>1005</v>
      </c>
      <c r="G780" s="169" t="s">
        <v>75</v>
      </c>
      <c r="H780" s="155">
        <v>51500000</v>
      </c>
      <c r="I780" s="155">
        <v>51500000</v>
      </c>
      <c r="J780" s="192">
        <v>51500000</v>
      </c>
      <c r="K780" s="193"/>
    </row>
    <row r="781" spans="1:11" ht="15" customHeight="1">
      <c r="A781" s="190" t="s">
        <v>124</v>
      </c>
      <c r="B781" s="191"/>
      <c r="C781" s="117" t="s">
        <v>60</v>
      </c>
      <c r="D781" s="117" t="s">
        <v>167</v>
      </c>
      <c r="E781" s="117" t="s">
        <v>167</v>
      </c>
      <c r="F781" s="169" t="s">
        <v>1005</v>
      </c>
      <c r="G781" s="169" t="s">
        <v>78</v>
      </c>
      <c r="H781" s="155">
        <v>51500000</v>
      </c>
      <c r="I781" s="155">
        <v>51500000</v>
      </c>
      <c r="J781" s="192">
        <v>51500000</v>
      </c>
      <c r="K781" s="193"/>
    </row>
    <row r="782" spans="1:11" ht="15" customHeight="1">
      <c r="A782" s="194" t="s">
        <v>197</v>
      </c>
      <c r="B782" s="195"/>
      <c r="C782" s="117" t="s">
        <v>60</v>
      </c>
      <c r="D782" s="117" t="s">
        <v>167</v>
      </c>
      <c r="E782" s="117" t="s">
        <v>187</v>
      </c>
      <c r="F782" s="118"/>
      <c r="G782" s="118"/>
      <c r="H782" s="155">
        <v>36563115.5</v>
      </c>
      <c r="I782" s="155">
        <v>36075400</v>
      </c>
      <c r="J782" s="192">
        <v>36075400</v>
      </c>
      <c r="K782" s="193"/>
    </row>
    <row r="783" spans="1:11" ht="15" customHeight="1">
      <c r="A783" s="194" t="s">
        <v>122</v>
      </c>
      <c r="B783" s="195"/>
      <c r="C783" s="117" t="s">
        <v>60</v>
      </c>
      <c r="D783" s="117" t="s">
        <v>167</v>
      </c>
      <c r="E783" s="117" t="s">
        <v>187</v>
      </c>
      <c r="F783" s="117" t="s">
        <v>121</v>
      </c>
      <c r="G783" s="117"/>
      <c r="H783" s="155">
        <v>16227800</v>
      </c>
      <c r="I783" s="155">
        <v>16227800</v>
      </c>
      <c r="J783" s="192">
        <v>16227800</v>
      </c>
      <c r="K783" s="193"/>
    </row>
    <row r="784" spans="1:11" ht="23.25" customHeight="1">
      <c r="A784" s="190" t="s">
        <v>1006</v>
      </c>
      <c r="B784" s="191"/>
      <c r="C784" s="117" t="s">
        <v>60</v>
      </c>
      <c r="D784" s="117" t="s">
        <v>167</v>
      </c>
      <c r="E784" s="117" t="s">
        <v>187</v>
      </c>
      <c r="F784" s="169" t="s">
        <v>120</v>
      </c>
      <c r="G784" s="169"/>
      <c r="H784" s="155">
        <v>16227800</v>
      </c>
      <c r="I784" s="155">
        <v>16227800</v>
      </c>
      <c r="J784" s="192">
        <v>16227800</v>
      </c>
      <c r="K784" s="193"/>
    </row>
    <row r="785" spans="1:11" ht="23.25" customHeight="1">
      <c r="A785" s="190" t="s">
        <v>1007</v>
      </c>
      <c r="B785" s="191"/>
      <c r="C785" s="117" t="s">
        <v>60</v>
      </c>
      <c r="D785" s="117" t="s">
        <v>167</v>
      </c>
      <c r="E785" s="117" t="s">
        <v>187</v>
      </c>
      <c r="F785" s="169" t="s">
        <v>119</v>
      </c>
      <c r="G785" s="170"/>
      <c r="H785" s="155">
        <v>16227800</v>
      </c>
      <c r="I785" s="155">
        <v>16227800</v>
      </c>
      <c r="J785" s="192">
        <v>16227800</v>
      </c>
      <c r="K785" s="193"/>
    </row>
    <row r="786" spans="1:11" ht="23.25" customHeight="1">
      <c r="A786" s="190" t="s">
        <v>194</v>
      </c>
      <c r="B786" s="191"/>
      <c r="C786" s="117" t="s">
        <v>60</v>
      </c>
      <c r="D786" s="117" t="s">
        <v>167</v>
      </c>
      <c r="E786" s="117" t="s">
        <v>187</v>
      </c>
      <c r="F786" s="169" t="s">
        <v>1008</v>
      </c>
      <c r="G786" s="170"/>
      <c r="H786" s="155">
        <v>16227800</v>
      </c>
      <c r="I786" s="155">
        <v>16227800</v>
      </c>
      <c r="J786" s="192">
        <v>16227800</v>
      </c>
      <c r="K786" s="193"/>
    </row>
    <row r="787" spans="1:11" ht="15" customHeight="1">
      <c r="A787" s="190" t="s">
        <v>103</v>
      </c>
      <c r="B787" s="191"/>
      <c r="C787" s="117" t="s">
        <v>60</v>
      </c>
      <c r="D787" s="117" t="s">
        <v>167</v>
      </c>
      <c r="E787" s="117" t="s">
        <v>187</v>
      </c>
      <c r="F787" s="169" t="s">
        <v>1008</v>
      </c>
      <c r="G787" s="169" t="s">
        <v>102</v>
      </c>
      <c r="H787" s="155">
        <v>16227800</v>
      </c>
      <c r="I787" s="155">
        <v>16227800</v>
      </c>
      <c r="J787" s="192">
        <v>16227800</v>
      </c>
      <c r="K787" s="193"/>
    </row>
    <row r="788" spans="1:11" ht="23.25" customHeight="1">
      <c r="A788" s="190" t="s">
        <v>275</v>
      </c>
      <c r="B788" s="191"/>
      <c r="C788" s="117" t="s">
        <v>60</v>
      </c>
      <c r="D788" s="117" t="s">
        <v>167</v>
      </c>
      <c r="E788" s="117" t="s">
        <v>187</v>
      </c>
      <c r="F788" s="169" t="s">
        <v>1008</v>
      </c>
      <c r="G788" s="169" t="s">
        <v>273</v>
      </c>
      <c r="H788" s="155">
        <v>16227800</v>
      </c>
      <c r="I788" s="155">
        <v>16227800</v>
      </c>
      <c r="J788" s="192">
        <v>16227800</v>
      </c>
      <c r="K788" s="193"/>
    </row>
    <row r="789" spans="1:11" ht="23.25" customHeight="1">
      <c r="A789" s="194" t="s">
        <v>134</v>
      </c>
      <c r="B789" s="195"/>
      <c r="C789" s="117" t="s">
        <v>60</v>
      </c>
      <c r="D789" s="117" t="s">
        <v>167</v>
      </c>
      <c r="E789" s="117" t="s">
        <v>187</v>
      </c>
      <c r="F789" s="117" t="s">
        <v>133</v>
      </c>
      <c r="G789" s="117"/>
      <c r="H789" s="155">
        <v>20335315.5</v>
      </c>
      <c r="I789" s="155">
        <v>19847600</v>
      </c>
      <c r="J789" s="192">
        <v>19847600</v>
      </c>
      <c r="K789" s="193"/>
    </row>
    <row r="790" spans="1:11" ht="15" customHeight="1">
      <c r="A790" s="190" t="s">
        <v>132</v>
      </c>
      <c r="B790" s="191"/>
      <c r="C790" s="117" t="s">
        <v>60</v>
      </c>
      <c r="D790" s="117" t="s">
        <v>167</v>
      </c>
      <c r="E790" s="117" t="s">
        <v>187</v>
      </c>
      <c r="F790" s="169" t="s">
        <v>131</v>
      </c>
      <c r="G790" s="169"/>
      <c r="H790" s="155">
        <v>20335315.5</v>
      </c>
      <c r="I790" s="155">
        <v>19847600</v>
      </c>
      <c r="J790" s="192">
        <v>19847600</v>
      </c>
      <c r="K790" s="193"/>
    </row>
    <row r="791" spans="1:11" ht="23.25" customHeight="1">
      <c r="A791" s="190" t="s">
        <v>130</v>
      </c>
      <c r="B791" s="191"/>
      <c r="C791" s="117" t="s">
        <v>60</v>
      </c>
      <c r="D791" s="117" t="s">
        <v>167</v>
      </c>
      <c r="E791" s="117" t="s">
        <v>187</v>
      </c>
      <c r="F791" s="169" t="s">
        <v>129</v>
      </c>
      <c r="G791" s="170"/>
      <c r="H791" s="155">
        <v>20335315.5</v>
      </c>
      <c r="I791" s="155">
        <v>19847600</v>
      </c>
      <c r="J791" s="192">
        <v>19847600</v>
      </c>
      <c r="K791" s="193"/>
    </row>
    <row r="792" spans="1:11" ht="34.5" customHeight="1">
      <c r="A792" s="190" t="s">
        <v>858</v>
      </c>
      <c r="B792" s="191"/>
      <c r="C792" s="117" t="s">
        <v>60</v>
      </c>
      <c r="D792" s="117" t="s">
        <v>167</v>
      </c>
      <c r="E792" s="117" t="s">
        <v>187</v>
      </c>
      <c r="F792" s="169" t="s">
        <v>859</v>
      </c>
      <c r="G792" s="170"/>
      <c r="H792" s="155">
        <v>20335315.5</v>
      </c>
      <c r="I792" s="155">
        <v>19847600</v>
      </c>
      <c r="J792" s="192">
        <v>19847600</v>
      </c>
      <c r="K792" s="193"/>
    </row>
    <row r="793" spans="1:11" ht="23.25" customHeight="1">
      <c r="A793" s="190" t="s">
        <v>97</v>
      </c>
      <c r="B793" s="191"/>
      <c r="C793" s="117" t="s">
        <v>60</v>
      </c>
      <c r="D793" s="117" t="s">
        <v>167</v>
      </c>
      <c r="E793" s="117" t="s">
        <v>187</v>
      </c>
      <c r="F793" s="169" t="s">
        <v>859</v>
      </c>
      <c r="G793" s="169" t="s">
        <v>75</v>
      </c>
      <c r="H793" s="155">
        <v>20335315.5</v>
      </c>
      <c r="I793" s="155">
        <v>19847600</v>
      </c>
      <c r="J793" s="192">
        <v>19847600</v>
      </c>
      <c r="K793" s="193"/>
    </row>
    <row r="794" spans="1:11" ht="15" customHeight="1">
      <c r="A794" s="190" t="s">
        <v>124</v>
      </c>
      <c r="B794" s="191"/>
      <c r="C794" s="117" t="s">
        <v>60</v>
      </c>
      <c r="D794" s="117" t="s">
        <v>167</v>
      </c>
      <c r="E794" s="117" t="s">
        <v>187</v>
      </c>
      <c r="F794" s="169" t="s">
        <v>859</v>
      </c>
      <c r="G794" s="169" t="s">
        <v>78</v>
      </c>
      <c r="H794" s="155">
        <v>20335315.5</v>
      </c>
      <c r="I794" s="155">
        <v>19847600</v>
      </c>
      <c r="J794" s="192">
        <v>19847600</v>
      </c>
      <c r="K794" s="193"/>
    </row>
    <row r="795" spans="1:11" ht="15" customHeight="1">
      <c r="A795" s="194" t="s">
        <v>761</v>
      </c>
      <c r="B795" s="195"/>
      <c r="C795" s="117" t="s">
        <v>60</v>
      </c>
      <c r="D795" s="117" t="s">
        <v>137</v>
      </c>
      <c r="E795" s="117"/>
      <c r="F795" s="118"/>
      <c r="G795" s="118"/>
      <c r="H795" s="155">
        <v>142075680</v>
      </c>
      <c r="I795" s="155">
        <v>366039100</v>
      </c>
      <c r="J795" s="192">
        <v>6500000</v>
      </c>
      <c r="K795" s="193"/>
    </row>
    <row r="796" spans="1:11" ht="15" customHeight="1">
      <c r="A796" s="194" t="s">
        <v>166</v>
      </c>
      <c r="B796" s="195"/>
      <c r="C796" s="117" t="s">
        <v>60</v>
      </c>
      <c r="D796" s="117" t="s">
        <v>137</v>
      </c>
      <c r="E796" s="117" t="s">
        <v>52</v>
      </c>
      <c r="F796" s="118"/>
      <c r="G796" s="118"/>
      <c r="H796" s="155">
        <v>142075680</v>
      </c>
      <c r="I796" s="155">
        <v>366039100</v>
      </c>
      <c r="J796" s="192">
        <v>6500000</v>
      </c>
      <c r="K796" s="193"/>
    </row>
    <row r="797" spans="1:11" ht="15" customHeight="1">
      <c r="A797" s="194" t="s">
        <v>825</v>
      </c>
      <c r="B797" s="195"/>
      <c r="C797" s="117" t="s">
        <v>60</v>
      </c>
      <c r="D797" s="117" t="s">
        <v>137</v>
      </c>
      <c r="E797" s="117" t="s">
        <v>52</v>
      </c>
      <c r="F797" s="117" t="s">
        <v>165</v>
      </c>
      <c r="G797" s="117"/>
      <c r="H797" s="155">
        <v>1200000</v>
      </c>
      <c r="I797" s="155">
        <v>0</v>
      </c>
      <c r="J797" s="192">
        <v>0</v>
      </c>
      <c r="K797" s="193"/>
    </row>
    <row r="798" spans="1:11" ht="15" customHeight="1">
      <c r="A798" s="190" t="s">
        <v>132</v>
      </c>
      <c r="B798" s="191"/>
      <c r="C798" s="117" t="s">
        <v>60</v>
      </c>
      <c r="D798" s="117" t="s">
        <v>137</v>
      </c>
      <c r="E798" s="117" t="s">
        <v>52</v>
      </c>
      <c r="F798" s="169" t="s">
        <v>1155</v>
      </c>
      <c r="G798" s="169"/>
      <c r="H798" s="155">
        <v>1200000</v>
      </c>
      <c r="I798" s="155">
        <v>0</v>
      </c>
      <c r="J798" s="192">
        <v>0</v>
      </c>
      <c r="K798" s="193"/>
    </row>
    <row r="799" spans="1:11" ht="23.25" customHeight="1">
      <c r="A799" s="190" t="s">
        <v>130</v>
      </c>
      <c r="B799" s="191"/>
      <c r="C799" s="117" t="s">
        <v>60</v>
      </c>
      <c r="D799" s="117" t="s">
        <v>137</v>
      </c>
      <c r="E799" s="117" t="s">
        <v>52</v>
      </c>
      <c r="F799" s="169" t="s">
        <v>1156</v>
      </c>
      <c r="G799" s="170"/>
      <c r="H799" s="155">
        <v>1200000</v>
      </c>
      <c r="I799" s="155">
        <v>0</v>
      </c>
      <c r="J799" s="192">
        <v>0</v>
      </c>
      <c r="K799" s="193"/>
    </row>
    <row r="800" spans="1:11" ht="15" customHeight="1">
      <c r="A800" s="190" t="s">
        <v>139</v>
      </c>
      <c r="B800" s="191"/>
      <c r="C800" s="117" t="s">
        <v>60</v>
      </c>
      <c r="D800" s="117" t="s">
        <v>137</v>
      </c>
      <c r="E800" s="117" t="s">
        <v>52</v>
      </c>
      <c r="F800" s="169" t="s">
        <v>1157</v>
      </c>
      <c r="G800" s="170"/>
      <c r="H800" s="155">
        <v>1200000</v>
      </c>
      <c r="I800" s="155">
        <v>0</v>
      </c>
      <c r="J800" s="192">
        <v>0</v>
      </c>
      <c r="K800" s="193"/>
    </row>
    <row r="801" spans="1:11" ht="23.25" customHeight="1">
      <c r="A801" s="190" t="s">
        <v>107</v>
      </c>
      <c r="B801" s="191"/>
      <c r="C801" s="117" t="s">
        <v>60</v>
      </c>
      <c r="D801" s="117" t="s">
        <v>137</v>
      </c>
      <c r="E801" s="117" t="s">
        <v>52</v>
      </c>
      <c r="F801" s="169" t="s">
        <v>1157</v>
      </c>
      <c r="G801" s="169" t="s">
        <v>106</v>
      </c>
      <c r="H801" s="155">
        <v>1200000</v>
      </c>
      <c r="I801" s="155">
        <v>0</v>
      </c>
      <c r="J801" s="192">
        <v>0</v>
      </c>
      <c r="K801" s="193"/>
    </row>
    <row r="802" spans="1:11" ht="23.25" customHeight="1">
      <c r="A802" s="190" t="s">
        <v>105</v>
      </c>
      <c r="B802" s="191"/>
      <c r="C802" s="117" t="s">
        <v>60</v>
      </c>
      <c r="D802" s="117" t="s">
        <v>137</v>
      </c>
      <c r="E802" s="117" t="s">
        <v>52</v>
      </c>
      <c r="F802" s="169" t="s">
        <v>1157</v>
      </c>
      <c r="G802" s="169" t="s">
        <v>104</v>
      </c>
      <c r="H802" s="155">
        <v>1200000</v>
      </c>
      <c r="I802" s="155">
        <v>0</v>
      </c>
      <c r="J802" s="192">
        <v>0</v>
      </c>
      <c r="K802" s="193"/>
    </row>
    <row r="803" spans="1:11" ht="15" customHeight="1">
      <c r="A803" s="194" t="s">
        <v>306</v>
      </c>
      <c r="B803" s="195"/>
      <c r="C803" s="117" t="s">
        <v>60</v>
      </c>
      <c r="D803" s="117" t="s">
        <v>137</v>
      </c>
      <c r="E803" s="117" t="s">
        <v>52</v>
      </c>
      <c r="F803" s="117" t="s">
        <v>305</v>
      </c>
      <c r="G803" s="117"/>
      <c r="H803" s="155">
        <v>3500000</v>
      </c>
      <c r="I803" s="155">
        <v>3500000</v>
      </c>
      <c r="J803" s="192">
        <v>3500000</v>
      </c>
      <c r="K803" s="193"/>
    </row>
    <row r="804" spans="1:11" ht="23.25" customHeight="1">
      <c r="A804" s="190" t="s">
        <v>304</v>
      </c>
      <c r="B804" s="191"/>
      <c r="C804" s="117" t="s">
        <v>60</v>
      </c>
      <c r="D804" s="117" t="s">
        <v>137</v>
      </c>
      <c r="E804" s="117" t="s">
        <v>52</v>
      </c>
      <c r="F804" s="169" t="s">
        <v>303</v>
      </c>
      <c r="G804" s="169"/>
      <c r="H804" s="155">
        <v>3500000</v>
      </c>
      <c r="I804" s="155">
        <v>3500000</v>
      </c>
      <c r="J804" s="192">
        <v>3500000</v>
      </c>
      <c r="K804" s="193"/>
    </row>
    <row r="805" spans="1:11" ht="23.25" customHeight="1">
      <c r="A805" s="190" t="s">
        <v>1009</v>
      </c>
      <c r="B805" s="191"/>
      <c r="C805" s="117" t="s">
        <v>60</v>
      </c>
      <c r="D805" s="117" t="s">
        <v>137</v>
      </c>
      <c r="E805" s="117" t="s">
        <v>52</v>
      </c>
      <c r="F805" s="169" t="s">
        <v>302</v>
      </c>
      <c r="G805" s="170"/>
      <c r="H805" s="155">
        <v>3500000</v>
      </c>
      <c r="I805" s="155">
        <v>3500000</v>
      </c>
      <c r="J805" s="192">
        <v>3500000</v>
      </c>
      <c r="K805" s="193"/>
    </row>
    <row r="806" spans="1:11" ht="34.5" customHeight="1">
      <c r="A806" s="190" t="s">
        <v>301</v>
      </c>
      <c r="B806" s="191"/>
      <c r="C806" s="117" t="s">
        <v>60</v>
      </c>
      <c r="D806" s="117" t="s">
        <v>137</v>
      </c>
      <c r="E806" s="117" t="s">
        <v>52</v>
      </c>
      <c r="F806" s="169" t="s">
        <v>300</v>
      </c>
      <c r="G806" s="170"/>
      <c r="H806" s="155">
        <v>3500000</v>
      </c>
      <c r="I806" s="155">
        <v>3500000</v>
      </c>
      <c r="J806" s="192">
        <v>3500000</v>
      </c>
      <c r="K806" s="193"/>
    </row>
    <row r="807" spans="1:11" ht="23.25" customHeight="1">
      <c r="A807" s="190" t="s">
        <v>107</v>
      </c>
      <c r="B807" s="191"/>
      <c r="C807" s="117" t="s">
        <v>60</v>
      </c>
      <c r="D807" s="117" t="s">
        <v>137</v>
      </c>
      <c r="E807" s="117" t="s">
        <v>52</v>
      </c>
      <c r="F807" s="169" t="s">
        <v>300</v>
      </c>
      <c r="G807" s="169" t="s">
        <v>106</v>
      </c>
      <c r="H807" s="155">
        <v>3500000</v>
      </c>
      <c r="I807" s="155">
        <v>3500000</v>
      </c>
      <c r="J807" s="192">
        <v>3500000</v>
      </c>
      <c r="K807" s="193"/>
    </row>
    <row r="808" spans="1:11" ht="23.25" customHeight="1">
      <c r="A808" s="190" t="s">
        <v>105</v>
      </c>
      <c r="B808" s="191"/>
      <c r="C808" s="117" t="s">
        <v>60</v>
      </c>
      <c r="D808" s="117" t="s">
        <v>137</v>
      </c>
      <c r="E808" s="117" t="s">
        <v>52</v>
      </c>
      <c r="F808" s="169" t="s">
        <v>300</v>
      </c>
      <c r="G808" s="169" t="s">
        <v>104</v>
      </c>
      <c r="H808" s="155">
        <v>3500000</v>
      </c>
      <c r="I808" s="155">
        <v>3500000</v>
      </c>
      <c r="J808" s="192">
        <v>3500000</v>
      </c>
      <c r="K808" s="193"/>
    </row>
    <row r="809" spans="1:11" ht="23.25" customHeight="1">
      <c r="A809" s="194" t="s">
        <v>264</v>
      </c>
      <c r="B809" s="195"/>
      <c r="C809" s="117" t="s">
        <v>60</v>
      </c>
      <c r="D809" s="117" t="s">
        <v>137</v>
      </c>
      <c r="E809" s="117" t="s">
        <v>52</v>
      </c>
      <c r="F809" s="117" t="s">
        <v>263</v>
      </c>
      <c r="G809" s="117"/>
      <c r="H809" s="155">
        <v>134375680</v>
      </c>
      <c r="I809" s="155">
        <v>359539100</v>
      </c>
      <c r="J809" s="192">
        <v>0</v>
      </c>
      <c r="K809" s="193"/>
    </row>
    <row r="810" spans="1:11" ht="23.25" customHeight="1">
      <c r="A810" s="190" t="s">
        <v>772</v>
      </c>
      <c r="B810" s="191"/>
      <c r="C810" s="117" t="s">
        <v>60</v>
      </c>
      <c r="D810" s="117" t="s">
        <v>137</v>
      </c>
      <c r="E810" s="117" t="s">
        <v>52</v>
      </c>
      <c r="F810" s="169" t="s">
        <v>773</v>
      </c>
      <c r="G810" s="169"/>
      <c r="H810" s="155">
        <v>134375680</v>
      </c>
      <c r="I810" s="155">
        <v>359539100</v>
      </c>
      <c r="J810" s="192">
        <v>0</v>
      </c>
      <c r="K810" s="193"/>
    </row>
    <row r="811" spans="1:11" ht="23.25" customHeight="1">
      <c r="A811" s="190" t="s">
        <v>774</v>
      </c>
      <c r="B811" s="191"/>
      <c r="C811" s="117" t="s">
        <v>60</v>
      </c>
      <c r="D811" s="117" t="s">
        <v>137</v>
      </c>
      <c r="E811" s="117" t="s">
        <v>52</v>
      </c>
      <c r="F811" s="169" t="s">
        <v>775</v>
      </c>
      <c r="G811" s="170"/>
      <c r="H811" s="155">
        <v>14076810</v>
      </c>
      <c r="I811" s="155">
        <v>0</v>
      </c>
      <c r="J811" s="192">
        <v>0</v>
      </c>
      <c r="K811" s="193"/>
    </row>
    <row r="812" spans="1:11" ht="23.25" customHeight="1">
      <c r="A812" s="190" t="s">
        <v>1010</v>
      </c>
      <c r="B812" s="191"/>
      <c r="C812" s="117" t="s">
        <v>60</v>
      </c>
      <c r="D812" s="117" t="s">
        <v>137</v>
      </c>
      <c r="E812" s="117" t="s">
        <v>52</v>
      </c>
      <c r="F812" s="169" t="s">
        <v>1011</v>
      </c>
      <c r="G812" s="170"/>
      <c r="H812" s="155">
        <v>14076810</v>
      </c>
      <c r="I812" s="155">
        <v>0</v>
      </c>
      <c r="J812" s="192">
        <v>0</v>
      </c>
      <c r="K812" s="193"/>
    </row>
    <row r="813" spans="1:11" ht="23.25" customHeight="1">
      <c r="A813" s="190" t="s">
        <v>262</v>
      </c>
      <c r="B813" s="191"/>
      <c r="C813" s="117" t="s">
        <v>60</v>
      </c>
      <c r="D813" s="117" t="s">
        <v>137</v>
      </c>
      <c r="E813" s="117" t="s">
        <v>52</v>
      </c>
      <c r="F813" s="169" t="s">
        <v>1011</v>
      </c>
      <c r="G813" s="169" t="s">
        <v>261</v>
      </c>
      <c r="H813" s="155">
        <v>14076810</v>
      </c>
      <c r="I813" s="155">
        <v>0</v>
      </c>
      <c r="J813" s="192">
        <v>0</v>
      </c>
      <c r="K813" s="193"/>
    </row>
    <row r="814" spans="1:11" ht="15" customHeight="1">
      <c r="A814" s="190" t="s">
        <v>260</v>
      </c>
      <c r="B814" s="191"/>
      <c r="C814" s="117" t="s">
        <v>60</v>
      </c>
      <c r="D814" s="117" t="s">
        <v>137</v>
      </c>
      <c r="E814" s="117" t="s">
        <v>52</v>
      </c>
      <c r="F814" s="169" t="s">
        <v>1011</v>
      </c>
      <c r="G814" s="169" t="s">
        <v>259</v>
      </c>
      <c r="H814" s="155">
        <v>14076810</v>
      </c>
      <c r="I814" s="155">
        <v>0</v>
      </c>
      <c r="J814" s="192">
        <v>0</v>
      </c>
      <c r="K814" s="193"/>
    </row>
    <row r="815" spans="1:11" ht="15" customHeight="1">
      <c r="A815" s="190" t="s">
        <v>1012</v>
      </c>
      <c r="B815" s="191"/>
      <c r="C815" s="117" t="s">
        <v>60</v>
      </c>
      <c r="D815" s="117" t="s">
        <v>137</v>
      </c>
      <c r="E815" s="117" t="s">
        <v>52</v>
      </c>
      <c r="F815" s="169" t="s">
        <v>1013</v>
      </c>
      <c r="G815" s="170"/>
      <c r="H815" s="155">
        <v>120298870</v>
      </c>
      <c r="I815" s="155">
        <v>359539100</v>
      </c>
      <c r="J815" s="192">
        <v>0</v>
      </c>
      <c r="K815" s="193"/>
    </row>
    <row r="816" spans="1:11" ht="15" customHeight="1">
      <c r="A816" s="190" t="s">
        <v>1014</v>
      </c>
      <c r="B816" s="191"/>
      <c r="C816" s="117" t="s">
        <v>60</v>
      </c>
      <c r="D816" s="117" t="s">
        <v>137</v>
      </c>
      <c r="E816" s="117" t="s">
        <v>52</v>
      </c>
      <c r="F816" s="169" t="s">
        <v>1015</v>
      </c>
      <c r="G816" s="170"/>
      <c r="H816" s="155">
        <v>120298870</v>
      </c>
      <c r="I816" s="155">
        <v>359539100</v>
      </c>
      <c r="J816" s="192">
        <v>0</v>
      </c>
      <c r="K816" s="193"/>
    </row>
    <row r="817" spans="1:11" ht="23.25" customHeight="1">
      <c r="A817" s="190" t="s">
        <v>262</v>
      </c>
      <c r="B817" s="191"/>
      <c r="C817" s="117" t="s">
        <v>60</v>
      </c>
      <c r="D817" s="117" t="s">
        <v>137</v>
      </c>
      <c r="E817" s="117" t="s">
        <v>52</v>
      </c>
      <c r="F817" s="169" t="s">
        <v>1015</v>
      </c>
      <c r="G817" s="169" t="s">
        <v>261</v>
      </c>
      <c r="H817" s="155">
        <v>120298870</v>
      </c>
      <c r="I817" s="155">
        <v>359539100</v>
      </c>
      <c r="J817" s="192">
        <v>0</v>
      </c>
      <c r="K817" s="193"/>
    </row>
    <row r="818" spans="1:11" ht="15" customHeight="1">
      <c r="A818" s="190" t="s">
        <v>260</v>
      </c>
      <c r="B818" s="191"/>
      <c r="C818" s="117" t="s">
        <v>60</v>
      </c>
      <c r="D818" s="117" t="s">
        <v>137</v>
      </c>
      <c r="E818" s="117" t="s">
        <v>52</v>
      </c>
      <c r="F818" s="169" t="s">
        <v>1015</v>
      </c>
      <c r="G818" s="169" t="s">
        <v>259</v>
      </c>
      <c r="H818" s="155">
        <v>120298870</v>
      </c>
      <c r="I818" s="155">
        <v>359539100</v>
      </c>
      <c r="J818" s="192">
        <v>0</v>
      </c>
      <c r="K818" s="193"/>
    </row>
    <row r="819" spans="1:11" ht="15" customHeight="1">
      <c r="A819" s="194" t="s">
        <v>286</v>
      </c>
      <c r="B819" s="195"/>
      <c r="C819" s="117" t="s">
        <v>60</v>
      </c>
      <c r="D819" s="117" t="s">
        <v>137</v>
      </c>
      <c r="E819" s="117" t="s">
        <v>52</v>
      </c>
      <c r="F819" s="117" t="s">
        <v>285</v>
      </c>
      <c r="G819" s="117"/>
      <c r="H819" s="155">
        <v>3000000</v>
      </c>
      <c r="I819" s="155">
        <v>3000000</v>
      </c>
      <c r="J819" s="192">
        <v>3000000</v>
      </c>
      <c r="K819" s="193"/>
    </row>
    <row r="820" spans="1:11" ht="15" customHeight="1">
      <c r="A820" s="190" t="s">
        <v>650</v>
      </c>
      <c r="B820" s="191"/>
      <c r="C820" s="117" t="s">
        <v>60</v>
      </c>
      <c r="D820" s="117" t="s">
        <v>137</v>
      </c>
      <c r="E820" s="117" t="s">
        <v>52</v>
      </c>
      <c r="F820" s="169" t="s">
        <v>299</v>
      </c>
      <c r="G820" s="170"/>
      <c r="H820" s="155">
        <v>3000000</v>
      </c>
      <c r="I820" s="155">
        <v>3000000</v>
      </c>
      <c r="J820" s="192">
        <v>3000000</v>
      </c>
      <c r="K820" s="193"/>
    </row>
    <row r="821" spans="1:11" ht="23.25" customHeight="1">
      <c r="A821" s="190" t="s">
        <v>107</v>
      </c>
      <c r="B821" s="191"/>
      <c r="C821" s="117" t="s">
        <v>60</v>
      </c>
      <c r="D821" s="117" t="s">
        <v>137</v>
      </c>
      <c r="E821" s="117" t="s">
        <v>52</v>
      </c>
      <c r="F821" s="169" t="s">
        <v>299</v>
      </c>
      <c r="G821" s="169" t="s">
        <v>106</v>
      </c>
      <c r="H821" s="155">
        <v>3000000</v>
      </c>
      <c r="I821" s="155">
        <v>3000000</v>
      </c>
      <c r="J821" s="192">
        <v>3000000</v>
      </c>
      <c r="K821" s="193"/>
    </row>
    <row r="822" spans="1:11" ht="23.25" customHeight="1">
      <c r="A822" s="190" t="s">
        <v>105</v>
      </c>
      <c r="B822" s="191"/>
      <c r="C822" s="117" t="s">
        <v>60</v>
      </c>
      <c r="D822" s="117" t="s">
        <v>137</v>
      </c>
      <c r="E822" s="117" t="s">
        <v>52</v>
      </c>
      <c r="F822" s="169" t="s">
        <v>299</v>
      </c>
      <c r="G822" s="169" t="s">
        <v>104</v>
      </c>
      <c r="H822" s="155">
        <v>3000000</v>
      </c>
      <c r="I822" s="155">
        <v>3000000</v>
      </c>
      <c r="J822" s="192">
        <v>3000000</v>
      </c>
      <c r="K822" s="193"/>
    </row>
    <row r="823" spans="1:11" ht="15" customHeight="1">
      <c r="A823" s="194" t="s">
        <v>762</v>
      </c>
      <c r="B823" s="195"/>
      <c r="C823" s="117" t="s">
        <v>60</v>
      </c>
      <c r="D823" s="117" t="s">
        <v>178</v>
      </c>
      <c r="E823" s="117"/>
      <c r="F823" s="118"/>
      <c r="G823" s="118"/>
      <c r="H823" s="155">
        <v>164566900</v>
      </c>
      <c r="I823" s="155">
        <v>169626630</v>
      </c>
      <c r="J823" s="192">
        <v>114378640</v>
      </c>
      <c r="K823" s="193"/>
    </row>
    <row r="824" spans="1:11" ht="15" customHeight="1">
      <c r="A824" s="194" t="s">
        <v>298</v>
      </c>
      <c r="B824" s="195"/>
      <c r="C824" s="117" t="s">
        <v>60</v>
      </c>
      <c r="D824" s="117" t="s">
        <v>178</v>
      </c>
      <c r="E824" s="117" t="s">
        <v>52</v>
      </c>
      <c r="F824" s="118"/>
      <c r="G824" s="118"/>
      <c r="H824" s="155">
        <v>29472000</v>
      </c>
      <c r="I824" s="155">
        <v>29472000</v>
      </c>
      <c r="J824" s="192">
        <v>29472000</v>
      </c>
      <c r="K824" s="193"/>
    </row>
    <row r="825" spans="1:11" ht="15" customHeight="1">
      <c r="A825" s="194" t="s">
        <v>122</v>
      </c>
      <c r="B825" s="195"/>
      <c r="C825" s="117" t="s">
        <v>60</v>
      </c>
      <c r="D825" s="117" t="s">
        <v>178</v>
      </c>
      <c r="E825" s="117" t="s">
        <v>52</v>
      </c>
      <c r="F825" s="117" t="s">
        <v>121</v>
      </c>
      <c r="G825" s="117"/>
      <c r="H825" s="155">
        <v>29472000</v>
      </c>
      <c r="I825" s="155">
        <v>29472000</v>
      </c>
      <c r="J825" s="192">
        <v>29472000</v>
      </c>
      <c r="K825" s="193"/>
    </row>
    <row r="826" spans="1:11" ht="15" customHeight="1">
      <c r="A826" s="190" t="s">
        <v>294</v>
      </c>
      <c r="B826" s="191"/>
      <c r="C826" s="117" t="s">
        <v>60</v>
      </c>
      <c r="D826" s="117" t="s">
        <v>178</v>
      </c>
      <c r="E826" s="117" t="s">
        <v>52</v>
      </c>
      <c r="F826" s="169" t="s">
        <v>293</v>
      </c>
      <c r="G826" s="169"/>
      <c r="H826" s="155">
        <v>29472000</v>
      </c>
      <c r="I826" s="155">
        <v>29472000</v>
      </c>
      <c r="J826" s="192">
        <v>29472000</v>
      </c>
      <c r="K826" s="193"/>
    </row>
    <row r="827" spans="1:11" ht="34.5" customHeight="1">
      <c r="A827" s="190" t="s">
        <v>297</v>
      </c>
      <c r="B827" s="191"/>
      <c r="C827" s="117" t="s">
        <v>60</v>
      </c>
      <c r="D827" s="117" t="s">
        <v>178</v>
      </c>
      <c r="E827" s="117" t="s">
        <v>52</v>
      </c>
      <c r="F827" s="169" t="s">
        <v>1016</v>
      </c>
      <c r="G827" s="170"/>
      <c r="H827" s="155">
        <v>29472000</v>
      </c>
      <c r="I827" s="155">
        <v>29472000</v>
      </c>
      <c r="J827" s="192">
        <v>29472000</v>
      </c>
      <c r="K827" s="193"/>
    </row>
    <row r="828" spans="1:11" ht="23.25" customHeight="1">
      <c r="A828" s="190" t="s">
        <v>296</v>
      </c>
      <c r="B828" s="191"/>
      <c r="C828" s="117" t="s">
        <v>60</v>
      </c>
      <c r="D828" s="117" t="s">
        <v>178</v>
      </c>
      <c r="E828" s="117" t="s">
        <v>52</v>
      </c>
      <c r="F828" s="169" t="s">
        <v>1017</v>
      </c>
      <c r="G828" s="170"/>
      <c r="H828" s="155">
        <v>29472000</v>
      </c>
      <c r="I828" s="155">
        <v>29472000</v>
      </c>
      <c r="J828" s="192">
        <v>29472000</v>
      </c>
      <c r="K828" s="193"/>
    </row>
    <row r="829" spans="1:11" ht="15" customHeight="1">
      <c r="A829" s="190" t="s">
        <v>103</v>
      </c>
      <c r="B829" s="191"/>
      <c r="C829" s="117" t="s">
        <v>60</v>
      </c>
      <c r="D829" s="117" t="s">
        <v>178</v>
      </c>
      <c r="E829" s="117" t="s">
        <v>52</v>
      </c>
      <c r="F829" s="169" t="s">
        <v>1017</v>
      </c>
      <c r="G829" s="169" t="s">
        <v>102</v>
      </c>
      <c r="H829" s="155">
        <v>29472000</v>
      </c>
      <c r="I829" s="155">
        <v>29472000</v>
      </c>
      <c r="J829" s="192">
        <v>29472000</v>
      </c>
      <c r="K829" s="193"/>
    </row>
    <row r="830" spans="1:11" ht="23.25" customHeight="1">
      <c r="A830" s="190" t="s">
        <v>275</v>
      </c>
      <c r="B830" s="191"/>
      <c r="C830" s="117" t="s">
        <v>60</v>
      </c>
      <c r="D830" s="117" t="s">
        <v>178</v>
      </c>
      <c r="E830" s="117" t="s">
        <v>52</v>
      </c>
      <c r="F830" s="169" t="s">
        <v>1017</v>
      </c>
      <c r="G830" s="169" t="s">
        <v>273</v>
      </c>
      <c r="H830" s="155">
        <v>29472000</v>
      </c>
      <c r="I830" s="155">
        <v>29472000</v>
      </c>
      <c r="J830" s="192">
        <v>29472000</v>
      </c>
      <c r="K830" s="193"/>
    </row>
    <row r="831" spans="1:11" ht="15" customHeight="1">
      <c r="A831" s="194" t="s">
        <v>295</v>
      </c>
      <c r="B831" s="195"/>
      <c r="C831" s="117" t="s">
        <v>60</v>
      </c>
      <c r="D831" s="117" t="s">
        <v>178</v>
      </c>
      <c r="E831" s="117" t="s">
        <v>84</v>
      </c>
      <c r="F831" s="118"/>
      <c r="G831" s="118"/>
      <c r="H831" s="155">
        <v>8350000</v>
      </c>
      <c r="I831" s="155">
        <v>8300000</v>
      </c>
      <c r="J831" s="192">
        <v>10730000</v>
      </c>
      <c r="K831" s="193"/>
    </row>
    <row r="832" spans="1:11" ht="15" customHeight="1">
      <c r="A832" s="194" t="s">
        <v>283</v>
      </c>
      <c r="B832" s="195"/>
      <c r="C832" s="117" t="s">
        <v>60</v>
      </c>
      <c r="D832" s="117" t="s">
        <v>178</v>
      </c>
      <c r="E832" s="117" t="s">
        <v>84</v>
      </c>
      <c r="F832" s="117" t="s">
        <v>282</v>
      </c>
      <c r="G832" s="117"/>
      <c r="H832" s="155">
        <v>50000</v>
      </c>
      <c r="I832" s="155">
        <v>0</v>
      </c>
      <c r="J832" s="192">
        <v>2430000</v>
      </c>
      <c r="K832" s="193"/>
    </row>
    <row r="833" spans="1:11" ht="15" customHeight="1">
      <c r="A833" s="190" t="s">
        <v>292</v>
      </c>
      <c r="B833" s="191"/>
      <c r="C833" s="117" t="s">
        <v>60</v>
      </c>
      <c r="D833" s="117" t="s">
        <v>178</v>
      </c>
      <c r="E833" s="117" t="s">
        <v>84</v>
      </c>
      <c r="F833" s="169" t="s">
        <v>291</v>
      </c>
      <c r="G833" s="169"/>
      <c r="H833" s="155">
        <v>50000</v>
      </c>
      <c r="I833" s="155">
        <v>0</v>
      </c>
      <c r="J833" s="192">
        <v>0</v>
      </c>
      <c r="K833" s="193"/>
    </row>
    <row r="834" spans="1:11" ht="34.5" customHeight="1">
      <c r="A834" s="190" t="s">
        <v>290</v>
      </c>
      <c r="B834" s="191"/>
      <c r="C834" s="117" t="s">
        <v>60</v>
      </c>
      <c r="D834" s="117" t="s">
        <v>178</v>
      </c>
      <c r="E834" s="117" t="s">
        <v>84</v>
      </c>
      <c r="F834" s="169" t="s">
        <v>289</v>
      </c>
      <c r="G834" s="170"/>
      <c r="H834" s="155">
        <v>50000</v>
      </c>
      <c r="I834" s="155">
        <v>0</v>
      </c>
      <c r="J834" s="192">
        <v>0</v>
      </c>
      <c r="K834" s="193"/>
    </row>
    <row r="835" spans="1:11" ht="23.25" customHeight="1">
      <c r="A835" s="190" t="s">
        <v>288</v>
      </c>
      <c r="B835" s="191"/>
      <c r="C835" s="117" t="s">
        <v>60</v>
      </c>
      <c r="D835" s="117" t="s">
        <v>178</v>
      </c>
      <c r="E835" s="117" t="s">
        <v>84</v>
      </c>
      <c r="F835" s="169" t="s">
        <v>287</v>
      </c>
      <c r="G835" s="170"/>
      <c r="H835" s="155">
        <v>50000</v>
      </c>
      <c r="I835" s="155">
        <v>0</v>
      </c>
      <c r="J835" s="192">
        <v>0</v>
      </c>
      <c r="K835" s="193"/>
    </row>
    <row r="836" spans="1:11" ht="15" customHeight="1">
      <c r="A836" s="190" t="s">
        <v>103</v>
      </c>
      <c r="B836" s="191"/>
      <c r="C836" s="117" t="s">
        <v>60</v>
      </c>
      <c r="D836" s="117" t="s">
        <v>178</v>
      </c>
      <c r="E836" s="117" t="s">
        <v>84</v>
      </c>
      <c r="F836" s="169" t="s">
        <v>287</v>
      </c>
      <c r="G836" s="169" t="s">
        <v>102</v>
      </c>
      <c r="H836" s="155">
        <v>50000</v>
      </c>
      <c r="I836" s="155">
        <v>0</v>
      </c>
      <c r="J836" s="192">
        <v>0</v>
      </c>
      <c r="K836" s="193"/>
    </row>
    <row r="837" spans="1:11" ht="23.25" customHeight="1">
      <c r="A837" s="190" t="s">
        <v>275</v>
      </c>
      <c r="B837" s="191"/>
      <c r="C837" s="117" t="s">
        <v>60</v>
      </c>
      <c r="D837" s="117" t="s">
        <v>178</v>
      </c>
      <c r="E837" s="117" t="s">
        <v>84</v>
      </c>
      <c r="F837" s="169" t="s">
        <v>287</v>
      </c>
      <c r="G837" s="169" t="s">
        <v>273</v>
      </c>
      <c r="H837" s="155">
        <v>50000</v>
      </c>
      <c r="I837" s="155">
        <v>0</v>
      </c>
      <c r="J837" s="192">
        <v>0</v>
      </c>
      <c r="K837" s="193"/>
    </row>
    <row r="838" spans="1:11" ht="23.25" customHeight="1">
      <c r="A838" s="190" t="s">
        <v>1018</v>
      </c>
      <c r="B838" s="191"/>
      <c r="C838" s="117" t="s">
        <v>60</v>
      </c>
      <c r="D838" s="117" t="s">
        <v>178</v>
      </c>
      <c r="E838" s="117" t="s">
        <v>84</v>
      </c>
      <c r="F838" s="169" t="s">
        <v>1019</v>
      </c>
      <c r="G838" s="169"/>
      <c r="H838" s="155">
        <v>0</v>
      </c>
      <c r="I838" s="155">
        <v>0</v>
      </c>
      <c r="J838" s="192">
        <v>2430000</v>
      </c>
      <c r="K838" s="193"/>
    </row>
    <row r="839" spans="1:11" ht="57" customHeight="1">
      <c r="A839" s="190" t="s">
        <v>671</v>
      </c>
      <c r="B839" s="191"/>
      <c r="C839" s="117" t="s">
        <v>60</v>
      </c>
      <c r="D839" s="117" t="s">
        <v>178</v>
      </c>
      <c r="E839" s="117" t="s">
        <v>84</v>
      </c>
      <c r="F839" s="169" t="s">
        <v>1020</v>
      </c>
      <c r="G839" s="170"/>
      <c r="H839" s="155">
        <v>0</v>
      </c>
      <c r="I839" s="155">
        <v>0</v>
      </c>
      <c r="J839" s="192">
        <v>2430000</v>
      </c>
      <c r="K839" s="193"/>
    </row>
    <row r="840" spans="1:11" ht="45.75" customHeight="1">
      <c r="A840" s="190" t="s">
        <v>672</v>
      </c>
      <c r="B840" s="191"/>
      <c r="C840" s="117" t="s">
        <v>60</v>
      </c>
      <c r="D840" s="117" t="s">
        <v>178</v>
      </c>
      <c r="E840" s="117" t="s">
        <v>84</v>
      </c>
      <c r="F840" s="169" t="s">
        <v>1021</v>
      </c>
      <c r="G840" s="170"/>
      <c r="H840" s="155">
        <v>0</v>
      </c>
      <c r="I840" s="155">
        <v>0</v>
      </c>
      <c r="J840" s="192">
        <v>2430000</v>
      </c>
      <c r="K840" s="193"/>
    </row>
    <row r="841" spans="1:11" ht="15" customHeight="1">
      <c r="A841" s="190" t="s">
        <v>103</v>
      </c>
      <c r="B841" s="191"/>
      <c r="C841" s="117" t="s">
        <v>60</v>
      </c>
      <c r="D841" s="117" t="s">
        <v>178</v>
      </c>
      <c r="E841" s="117" t="s">
        <v>84</v>
      </c>
      <c r="F841" s="169" t="s">
        <v>1021</v>
      </c>
      <c r="G841" s="169" t="s">
        <v>102</v>
      </c>
      <c r="H841" s="155">
        <v>0</v>
      </c>
      <c r="I841" s="155">
        <v>0</v>
      </c>
      <c r="J841" s="192">
        <v>2430000</v>
      </c>
      <c r="K841" s="193"/>
    </row>
    <row r="842" spans="1:11" ht="23.25" customHeight="1">
      <c r="A842" s="190" t="s">
        <v>275</v>
      </c>
      <c r="B842" s="191"/>
      <c r="C842" s="117" t="s">
        <v>60</v>
      </c>
      <c r="D842" s="117" t="s">
        <v>178</v>
      </c>
      <c r="E842" s="117" t="s">
        <v>84</v>
      </c>
      <c r="F842" s="169" t="s">
        <v>1021</v>
      </c>
      <c r="G842" s="169" t="s">
        <v>273</v>
      </c>
      <c r="H842" s="155">
        <v>0</v>
      </c>
      <c r="I842" s="155">
        <v>0</v>
      </c>
      <c r="J842" s="192">
        <v>2430000</v>
      </c>
      <c r="K842" s="193"/>
    </row>
    <row r="843" spans="1:11" ht="15" customHeight="1">
      <c r="A843" s="194" t="s">
        <v>286</v>
      </c>
      <c r="B843" s="195"/>
      <c r="C843" s="117" t="s">
        <v>60</v>
      </c>
      <c r="D843" s="117" t="s">
        <v>178</v>
      </c>
      <c r="E843" s="117" t="s">
        <v>84</v>
      </c>
      <c r="F843" s="117" t="s">
        <v>285</v>
      </c>
      <c r="G843" s="117"/>
      <c r="H843" s="155">
        <v>8300000</v>
      </c>
      <c r="I843" s="155">
        <v>8300000</v>
      </c>
      <c r="J843" s="192">
        <v>8300000</v>
      </c>
      <c r="K843" s="193"/>
    </row>
    <row r="844" spans="1:11" ht="15" customHeight="1">
      <c r="A844" s="190" t="s">
        <v>663</v>
      </c>
      <c r="B844" s="191"/>
      <c r="C844" s="117" t="s">
        <v>60</v>
      </c>
      <c r="D844" s="117" t="s">
        <v>178</v>
      </c>
      <c r="E844" s="117" t="s">
        <v>84</v>
      </c>
      <c r="F844" s="169" t="s">
        <v>284</v>
      </c>
      <c r="G844" s="170"/>
      <c r="H844" s="155">
        <v>8300000</v>
      </c>
      <c r="I844" s="155">
        <v>8300000</v>
      </c>
      <c r="J844" s="192">
        <v>8300000</v>
      </c>
      <c r="K844" s="193"/>
    </row>
    <row r="845" spans="1:11" ht="15" customHeight="1">
      <c r="A845" s="190" t="s">
        <v>103</v>
      </c>
      <c r="B845" s="191"/>
      <c r="C845" s="117" t="s">
        <v>60</v>
      </c>
      <c r="D845" s="117" t="s">
        <v>178</v>
      </c>
      <c r="E845" s="117" t="s">
        <v>84</v>
      </c>
      <c r="F845" s="169" t="s">
        <v>284</v>
      </c>
      <c r="G845" s="169" t="s">
        <v>102</v>
      </c>
      <c r="H845" s="155">
        <v>8300000</v>
      </c>
      <c r="I845" s="155">
        <v>8300000</v>
      </c>
      <c r="J845" s="192">
        <v>8300000</v>
      </c>
      <c r="K845" s="193"/>
    </row>
    <row r="846" spans="1:11" ht="23.25" customHeight="1">
      <c r="A846" s="190" t="s">
        <v>275</v>
      </c>
      <c r="B846" s="191"/>
      <c r="C846" s="117" t="s">
        <v>60</v>
      </c>
      <c r="D846" s="117" t="s">
        <v>178</v>
      </c>
      <c r="E846" s="117" t="s">
        <v>84</v>
      </c>
      <c r="F846" s="169" t="s">
        <v>284</v>
      </c>
      <c r="G846" s="169" t="s">
        <v>273</v>
      </c>
      <c r="H846" s="155">
        <v>8300000</v>
      </c>
      <c r="I846" s="155">
        <v>8300000</v>
      </c>
      <c r="J846" s="192">
        <v>8300000</v>
      </c>
      <c r="K846" s="193"/>
    </row>
    <row r="847" spans="1:11" ht="15" customHeight="1">
      <c r="A847" s="194" t="s">
        <v>186</v>
      </c>
      <c r="B847" s="195"/>
      <c r="C847" s="117" t="s">
        <v>60</v>
      </c>
      <c r="D847" s="117" t="s">
        <v>178</v>
      </c>
      <c r="E847" s="117" t="s">
        <v>61</v>
      </c>
      <c r="F847" s="118"/>
      <c r="G847" s="118"/>
      <c r="H847" s="155">
        <v>126444900</v>
      </c>
      <c r="I847" s="155">
        <v>131554630</v>
      </c>
      <c r="J847" s="192">
        <v>73876640</v>
      </c>
      <c r="K847" s="193"/>
    </row>
    <row r="848" spans="1:11" ht="15" customHeight="1">
      <c r="A848" s="194" t="s">
        <v>283</v>
      </c>
      <c r="B848" s="195"/>
      <c r="C848" s="117" t="s">
        <v>60</v>
      </c>
      <c r="D848" s="117" t="s">
        <v>178</v>
      </c>
      <c r="E848" s="117" t="s">
        <v>61</v>
      </c>
      <c r="F848" s="117" t="s">
        <v>282</v>
      </c>
      <c r="G848" s="117"/>
      <c r="H848" s="155">
        <v>126444900</v>
      </c>
      <c r="I848" s="155">
        <v>131554630</v>
      </c>
      <c r="J848" s="192">
        <v>73876640</v>
      </c>
      <c r="K848" s="193"/>
    </row>
    <row r="849" spans="1:11" ht="15" customHeight="1">
      <c r="A849" s="190" t="s">
        <v>281</v>
      </c>
      <c r="B849" s="191"/>
      <c r="C849" s="117" t="s">
        <v>60</v>
      </c>
      <c r="D849" s="117" t="s">
        <v>178</v>
      </c>
      <c r="E849" s="117" t="s">
        <v>61</v>
      </c>
      <c r="F849" s="169" t="s">
        <v>280</v>
      </c>
      <c r="G849" s="169"/>
      <c r="H849" s="155">
        <v>12525900</v>
      </c>
      <c r="I849" s="155">
        <v>17635630</v>
      </c>
      <c r="J849" s="192">
        <v>16916640</v>
      </c>
      <c r="K849" s="193"/>
    </row>
    <row r="850" spans="1:11" ht="45.75" customHeight="1">
      <c r="A850" s="190" t="s">
        <v>695</v>
      </c>
      <c r="B850" s="191"/>
      <c r="C850" s="117" t="s">
        <v>60</v>
      </c>
      <c r="D850" s="117" t="s">
        <v>178</v>
      </c>
      <c r="E850" s="117" t="s">
        <v>61</v>
      </c>
      <c r="F850" s="169" t="s">
        <v>279</v>
      </c>
      <c r="G850" s="170"/>
      <c r="H850" s="155">
        <v>12525900</v>
      </c>
      <c r="I850" s="155">
        <v>17635630</v>
      </c>
      <c r="J850" s="192">
        <v>16916640</v>
      </c>
      <c r="K850" s="193"/>
    </row>
    <row r="851" spans="1:11" ht="23.25" customHeight="1">
      <c r="A851" s="190" t="s">
        <v>278</v>
      </c>
      <c r="B851" s="191"/>
      <c r="C851" s="117" t="s">
        <v>60</v>
      </c>
      <c r="D851" s="117" t="s">
        <v>178</v>
      </c>
      <c r="E851" s="117" t="s">
        <v>61</v>
      </c>
      <c r="F851" s="169" t="s">
        <v>277</v>
      </c>
      <c r="G851" s="170"/>
      <c r="H851" s="155">
        <v>1565700</v>
      </c>
      <c r="I851" s="155">
        <v>1142740</v>
      </c>
      <c r="J851" s="192">
        <v>1340130</v>
      </c>
      <c r="K851" s="193"/>
    </row>
    <row r="852" spans="1:11" ht="15" customHeight="1">
      <c r="A852" s="190" t="s">
        <v>103</v>
      </c>
      <c r="B852" s="191"/>
      <c r="C852" s="117" t="s">
        <v>60</v>
      </c>
      <c r="D852" s="117" t="s">
        <v>178</v>
      </c>
      <c r="E852" s="117" t="s">
        <v>61</v>
      </c>
      <c r="F852" s="169" t="s">
        <v>277</v>
      </c>
      <c r="G852" s="169" t="s">
        <v>102</v>
      </c>
      <c r="H852" s="155">
        <v>1565700</v>
      </c>
      <c r="I852" s="155">
        <v>1142740</v>
      </c>
      <c r="J852" s="192">
        <v>1340130</v>
      </c>
      <c r="K852" s="193"/>
    </row>
    <row r="853" spans="1:11" ht="23.25" customHeight="1">
      <c r="A853" s="190" t="s">
        <v>275</v>
      </c>
      <c r="B853" s="191"/>
      <c r="C853" s="117" t="s">
        <v>60</v>
      </c>
      <c r="D853" s="117" t="s">
        <v>178</v>
      </c>
      <c r="E853" s="117" t="s">
        <v>61</v>
      </c>
      <c r="F853" s="169" t="s">
        <v>277</v>
      </c>
      <c r="G853" s="169" t="s">
        <v>273</v>
      </c>
      <c r="H853" s="155">
        <v>1565700</v>
      </c>
      <c r="I853" s="155">
        <v>1142740</v>
      </c>
      <c r="J853" s="192">
        <v>1340130</v>
      </c>
      <c r="K853" s="193"/>
    </row>
    <row r="854" spans="1:11" ht="23.25" customHeight="1">
      <c r="A854" s="190" t="s">
        <v>276</v>
      </c>
      <c r="B854" s="191"/>
      <c r="C854" s="117" t="s">
        <v>60</v>
      </c>
      <c r="D854" s="117" t="s">
        <v>178</v>
      </c>
      <c r="E854" s="117" t="s">
        <v>61</v>
      </c>
      <c r="F854" s="169" t="s">
        <v>274</v>
      </c>
      <c r="G854" s="170"/>
      <c r="H854" s="155">
        <v>10960200</v>
      </c>
      <c r="I854" s="155">
        <v>16492890</v>
      </c>
      <c r="J854" s="192">
        <v>15576510</v>
      </c>
      <c r="K854" s="193"/>
    </row>
    <row r="855" spans="1:11" ht="15" customHeight="1">
      <c r="A855" s="190" t="s">
        <v>103</v>
      </c>
      <c r="B855" s="191"/>
      <c r="C855" s="117" t="s">
        <v>60</v>
      </c>
      <c r="D855" s="117" t="s">
        <v>178</v>
      </c>
      <c r="E855" s="117" t="s">
        <v>61</v>
      </c>
      <c r="F855" s="169" t="s">
        <v>274</v>
      </c>
      <c r="G855" s="169" t="s">
        <v>102</v>
      </c>
      <c r="H855" s="155">
        <v>10960200</v>
      </c>
      <c r="I855" s="155">
        <v>16492890</v>
      </c>
      <c r="J855" s="192">
        <v>15576510</v>
      </c>
      <c r="K855" s="193"/>
    </row>
    <row r="856" spans="1:11" ht="23.25" customHeight="1">
      <c r="A856" s="190" t="s">
        <v>275</v>
      </c>
      <c r="B856" s="191"/>
      <c r="C856" s="117" t="s">
        <v>60</v>
      </c>
      <c r="D856" s="117" t="s">
        <v>178</v>
      </c>
      <c r="E856" s="117" t="s">
        <v>61</v>
      </c>
      <c r="F856" s="169" t="s">
        <v>274</v>
      </c>
      <c r="G856" s="169" t="s">
        <v>273</v>
      </c>
      <c r="H856" s="155">
        <v>10960200</v>
      </c>
      <c r="I856" s="155">
        <v>16492890</v>
      </c>
      <c r="J856" s="192">
        <v>15576510</v>
      </c>
      <c r="K856" s="193"/>
    </row>
    <row r="857" spans="1:11" ht="34.5" customHeight="1">
      <c r="A857" s="190" t="s">
        <v>272</v>
      </c>
      <c r="B857" s="191"/>
      <c r="C857" s="117" t="s">
        <v>60</v>
      </c>
      <c r="D857" s="117" t="s">
        <v>178</v>
      </c>
      <c r="E857" s="117" t="s">
        <v>61</v>
      </c>
      <c r="F857" s="169" t="s">
        <v>271</v>
      </c>
      <c r="G857" s="169"/>
      <c r="H857" s="155">
        <v>113919000</v>
      </c>
      <c r="I857" s="155">
        <v>113919000</v>
      </c>
      <c r="J857" s="192">
        <v>56960000</v>
      </c>
      <c r="K857" s="193"/>
    </row>
    <row r="858" spans="1:11" ht="45.75" customHeight="1">
      <c r="A858" s="190" t="s">
        <v>1022</v>
      </c>
      <c r="B858" s="191"/>
      <c r="C858" s="117" t="s">
        <v>60</v>
      </c>
      <c r="D858" s="117" t="s">
        <v>178</v>
      </c>
      <c r="E858" s="117" t="s">
        <v>61</v>
      </c>
      <c r="F858" s="169" t="s">
        <v>270</v>
      </c>
      <c r="G858" s="170"/>
      <c r="H858" s="155">
        <v>113919000</v>
      </c>
      <c r="I858" s="155">
        <v>113919000</v>
      </c>
      <c r="J858" s="192">
        <v>56960000</v>
      </c>
      <c r="K858" s="193"/>
    </row>
    <row r="859" spans="1:11" ht="45.75" customHeight="1">
      <c r="A859" s="190" t="s">
        <v>269</v>
      </c>
      <c r="B859" s="191"/>
      <c r="C859" s="117" t="s">
        <v>60</v>
      </c>
      <c r="D859" s="117" t="s">
        <v>178</v>
      </c>
      <c r="E859" s="117" t="s">
        <v>61</v>
      </c>
      <c r="F859" s="169" t="s">
        <v>268</v>
      </c>
      <c r="G859" s="170"/>
      <c r="H859" s="155">
        <v>113919000</v>
      </c>
      <c r="I859" s="155">
        <v>113919000</v>
      </c>
      <c r="J859" s="192">
        <v>56960000</v>
      </c>
      <c r="K859" s="193"/>
    </row>
    <row r="860" spans="1:11" ht="23.25" customHeight="1">
      <c r="A860" s="190" t="s">
        <v>262</v>
      </c>
      <c r="B860" s="191"/>
      <c r="C860" s="117" t="s">
        <v>60</v>
      </c>
      <c r="D860" s="117" t="s">
        <v>178</v>
      </c>
      <c r="E860" s="117" t="s">
        <v>61</v>
      </c>
      <c r="F860" s="169" t="s">
        <v>268</v>
      </c>
      <c r="G860" s="169" t="s">
        <v>261</v>
      </c>
      <c r="H860" s="155">
        <v>113919000</v>
      </c>
      <c r="I860" s="155">
        <v>113919000</v>
      </c>
      <c r="J860" s="192">
        <v>56960000</v>
      </c>
      <c r="K860" s="193"/>
    </row>
    <row r="861" spans="1:11" ht="15" customHeight="1">
      <c r="A861" s="190" t="s">
        <v>260</v>
      </c>
      <c r="B861" s="191"/>
      <c r="C861" s="117" t="s">
        <v>60</v>
      </c>
      <c r="D861" s="117" t="s">
        <v>178</v>
      </c>
      <c r="E861" s="117" t="s">
        <v>61</v>
      </c>
      <c r="F861" s="169" t="s">
        <v>268</v>
      </c>
      <c r="G861" s="169" t="s">
        <v>259</v>
      </c>
      <c r="H861" s="155">
        <v>113919000</v>
      </c>
      <c r="I861" s="155">
        <v>113919000</v>
      </c>
      <c r="J861" s="192">
        <v>56960000</v>
      </c>
      <c r="K861" s="193"/>
    </row>
    <row r="862" spans="1:11" ht="15" customHeight="1">
      <c r="A862" s="194" t="s">
        <v>267</v>
      </c>
      <c r="B862" s="195"/>
      <c r="C862" s="117" t="s">
        <v>60</v>
      </c>
      <c r="D862" s="117" t="s">
        <v>178</v>
      </c>
      <c r="E862" s="117" t="s">
        <v>222</v>
      </c>
      <c r="F862" s="118"/>
      <c r="G862" s="118"/>
      <c r="H862" s="155">
        <v>300000</v>
      </c>
      <c r="I862" s="155">
        <v>300000</v>
      </c>
      <c r="J862" s="192">
        <v>300000</v>
      </c>
      <c r="K862" s="193"/>
    </row>
    <row r="863" spans="1:11" ht="15" customHeight="1">
      <c r="A863" s="194" t="s">
        <v>122</v>
      </c>
      <c r="B863" s="195"/>
      <c r="C863" s="117" t="s">
        <v>60</v>
      </c>
      <c r="D863" s="117" t="s">
        <v>178</v>
      </c>
      <c r="E863" s="117" t="s">
        <v>222</v>
      </c>
      <c r="F863" s="117" t="s">
        <v>121</v>
      </c>
      <c r="G863" s="117"/>
      <c r="H863" s="155">
        <v>300000</v>
      </c>
      <c r="I863" s="155">
        <v>300000</v>
      </c>
      <c r="J863" s="192">
        <v>300000</v>
      </c>
      <c r="K863" s="193"/>
    </row>
    <row r="864" spans="1:11" ht="23.25" customHeight="1">
      <c r="A864" s="190" t="s">
        <v>266</v>
      </c>
      <c r="B864" s="191"/>
      <c r="C864" s="117" t="s">
        <v>60</v>
      </c>
      <c r="D864" s="117" t="s">
        <v>178</v>
      </c>
      <c r="E864" s="117" t="s">
        <v>222</v>
      </c>
      <c r="F864" s="169" t="s">
        <v>1023</v>
      </c>
      <c r="G864" s="169"/>
      <c r="H864" s="155">
        <v>300000</v>
      </c>
      <c r="I864" s="155">
        <v>300000</v>
      </c>
      <c r="J864" s="192">
        <v>300000</v>
      </c>
      <c r="K864" s="193"/>
    </row>
    <row r="865" spans="1:11" ht="23.25" customHeight="1">
      <c r="A865" s="190" t="s">
        <v>1024</v>
      </c>
      <c r="B865" s="191"/>
      <c r="C865" s="117" t="s">
        <v>60</v>
      </c>
      <c r="D865" s="117" t="s">
        <v>178</v>
      </c>
      <c r="E865" s="117" t="s">
        <v>222</v>
      </c>
      <c r="F865" s="169" t="s">
        <v>1025</v>
      </c>
      <c r="G865" s="170"/>
      <c r="H865" s="155">
        <v>300000</v>
      </c>
      <c r="I865" s="155">
        <v>300000</v>
      </c>
      <c r="J865" s="192">
        <v>300000</v>
      </c>
      <c r="K865" s="193"/>
    </row>
    <row r="866" spans="1:11" ht="23.25" customHeight="1">
      <c r="A866" s="190" t="s">
        <v>265</v>
      </c>
      <c r="B866" s="191"/>
      <c r="C866" s="117" t="s">
        <v>60</v>
      </c>
      <c r="D866" s="117" t="s">
        <v>178</v>
      </c>
      <c r="E866" s="117" t="s">
        <v>222</v>
      </c>
      <c r="F866" s="169" t="s">
        <v>1026</v>
      </c>
      <c r="G866" s="170"/>
      <c r="H866" s="155">
        <v>300000</v>
      </c>
      <c r="I866" s="155">
        <v>300000</v>
      </c>
      <c r="J866" s="192">
        <v>300000</v>
      </c>
      <c r="K866" s="193"/>
    </row>
    <row r="867" spans="1:11" ht="23.25" customHeight="1">
      <c r="A867" s="190" t="s">
        <v>97</v>
      </c>
      <c r="B867" s="191"/>
      <c r="C867" s="117" t="s">
        <v>60</v>
      </c>
      <c r="D867" s="117" t="s">
        <v>178</v>
      </c>
      <c r="E867" s="117" t="s">
        <v>222</v>
      </c>
      <c r="F867" s="169" t="s">
        <v>1026</v>
      </c>
      <c r="G867" s="169" t="s">
        <v>75</v>
      </c>
      <c r="H867" s="155">
        <v>300000</v>
      </c>
      <c r="I867" s="155">
        <v>300000</v>
      </c>
      <c r="J867" s="192">
        <v>300000</v>
      </c>
      <c r="K867" s="193"/>
    </row>
    <row r="868" spans="1:11" ht="45.75" customHeight="1">
      <c r="A868" s="190" t="s">
        <v>203</v>
      </c>
      <c r="B868" s="191"/>
      <c r="C868" s="117" t="s">
        <v>60</v>
      </c>
      <c r="D868" s="117" t="s">
        <v>178</v>
      </c>
      <c r="E868" s="117" t="s">
        <v>222</v>
      </c>
      <c r="F868" s="169" t="s">
        <v>1026</v>
      </c>
      <c r="G868" s="169" t="s">
        <v>202</v>
      </c>
      <c r="H868" s="155">
        <v>300000</v>
      </c>
      <c r="I868" s="155">
        <v>300000</v>
      </c>
      <c r="J868" s="192">
        <v>300000</v>
      </c>
      <c r="K868" s="193"/>
    </row>
    <row r="869" spans="1:11" ht="15" customHeight="1">
      <c r="A869" s="194" t="s">
        <v>763</v>
      </c>
      <c r="B869" s="195"/>
      <c r="C869" s="117" t="s">
        <v>60</v>
      </c>
      <c r="D869" s="117" t="s">
        <v>94</v>
      </c>
      <c r="E869" s="117"/>
      <c r="F869" s="118"/>
      <c r="G869" s="118"/>
      <c r="H869" s="155">
        <v>214200000</v>
      </c>
      <c r="I869" s="155">
        <v>180000000</v>
      </c>
      <c r="J869" s="192">
        <v>180000000</v>
      </c>
      <c r="K869" s="193"/>
    </row>
    <row r="870" spans="1:11" ht="15" customHeight="1">
      <c r="A870" s="194" t="s">
        <v>126</v>
      </c>
      <c r="B870" s="195"/>
      <c r="C870" s="117" t="s">
        <v>60</v>
      </c>
      <c r="D870" s="117" t="s">
        <v>94</v>
      </c>
      <c r="E870" s="117" t="s">
        <v>52</v>
      </c>
      <c r="F870" s="118"/>
      <c r="G870" s="118"/>
      <c r="H870" s="155">
        <v>214200000</v>
      </c>
      <c r="I870" s="155">
        <v>180000000</v>
      </c>
      <c r="J870" s="192">
        <v>180000000</v>
      </c>
      <c r="K870" s="193"/>
    </row>
    <row r="871" spans="1:11" ht="15" customHeight="1">
      <c r="A871" s="194" t="s">
        <v>118</v>
      </c>
      <c r="B871" s="195"/>
      <c r="C871" s="117" t="s">
        <v>60</v>
      </c>
      <c r="D871" s="117" t="s">
        <v>94</v>
      </c>
      <c r="E871" s="117" t="s">
        <v>52</v>
      </c>
      <c r="F871" s="117" t="s">
        <v>117</v>
      </c>
      <c r="G871" s="117"/>
      <c r="H871" s="155">
        <v>214200000</v>
      </c>
      <c r="I871" s="155">
        <v>180000000</v>
      </c>
      <c r="J871" s="192">
        <v>180000000</v>
      </c>
      <c r="K871" s="193"/>
    </row>
    <row r="872" spans="1:11" ht="15" customHeight="1">
      <c r="A872" s="190" t="s">
        <v>116</v>
      </c>
      <c r="B872" s="191"/>
      <c r="C872" s="117" t="s">
        <v>60</v>
      </c>
      <c r="D872" s="117" t="s">
        <v>94</v>
      </c>
      <c r="E872" s="117" t="s">
        <v>52</v>
      </c>
      <c r="F872" s="169" t="s">
        <v>115</v>
      </c>
      <c r="G872" s="169"/>
      <c r="H872" s="155">
        <v>214200000</v>
      </c>
      <c r="I872" s="155">
        <v>180000000</v>
      </c>
      <c r="J872" s="192">
        <v>180000000</v>
      </c>
      <c r="K872" s="193"/>
    </row>
    <row r="873" spans="1:11" ht="34.5" customHeight="1">
      <c r="A873" s="190" t="s">
        <v>114</v>
      </c>
      <c r="B873" s="191"/>
      <c r="C873" s="117" t="s">
        <v>60</v>
      </c>
      <c r="D873" s="117" t="s">
        <v>94</v>
      </c>
      <c r="E873" s="117" t="s">
        <v>52</v>
      </c>
      <c r="F873" s="169" t="s">
        <v>113</v>
      </c>
      <c r="G873" s="170"/>
      <c r="H873" s="155">
        <v>214200000</v>
      </c>
      <c r="I873" s="155">
        <v>180000000</v>
      </c>
      <c r="J873" s="192">
        <v>180000000</v>
      </c>
      <c r="K873" s="193"/>
    </row>
    <row r="874" spans="1:11" ht="34.5" customHeight="1">
      <c r="A874" s="190" t="s">
        <v>1188</v>
      </c>
      <c r="B874" s="191"/>
      <c r="C874" s="117" t="s">
        <v>60</v>
      </c>
      <c r="D874" s="117" t="s">
        <v>94</v>
      </c>
      <c r="E874" s="117" t="s">
        <v>52</v>
      </c>
      <c r="F874" s="169" t="s">
        <v>1189</v>
      </c>
      <c r="G874" s="170"/>
      <c r="H874" s="155">
        <v>24200000</v>
      </c>
      <c r="I874" s="155">
        <v>0</v>
      </c>
      <c r="J874" s="192">
        <v>0</v>
      </c>
      <c r="K874" s="193"/>
    </row>
    <row r="875" spans="1:11" ht="23.25" customHeight="1">
      <c r="A875" s="190" t="s">
        <v>107</v>
      </c>
      <c r="B875" s="191"/>
      <c r="C875" s="117" t="s">
        <v>60</v>
      </c>
      <c r="D875" s="117" t="s">
        <v>94</v>
      </c>
      <c r="E875" s="117" t="s">
        <v>52</v>
      </c>
      <c r="F875" s="169" t="s">
        <v>1189</v>
      </c>
      <c r="G875" s="169" t="s">
        <v>106</v>
      </c>
      <c r="H875" s="155">
        <v>24200000</v>
      </c>
      <c r="I875" s="155">
        <v>0</v>
      </c>
      <c r="J875" s="192">
        <v>0</v>
      </c>
      <c r="K875" s="193"/>
    </row>
    <row r="876" spans="1:11" ht="23.25" customHeight="1">
      <c r="A876" s="190" t="s">
        <v>105</v>
      </c>
      <c r="B876" s="191"/>
      <c r="C876" s="117" t="s">
        <v>60</v>
      </c>
      <c r="D876" s="117" t="s">
        <v>94</v>
      </c>
      <c r="E876" s="117" t="s">
        <v>52</v>
      </c>
      <c r="F876" s="169" t="s">
        <v>1189</v>
      </c>
      <c r="G876" s="169" t="s">
        <v>104</v>
      </c>
      <c r="H876" s="155">
        <v>24200000</v>
      </c>
      <c r="I876" s="155">
        <v>0</v>
      </c>
      <c r="J876" s="192">
        <v>0</v>
      </c>
      <c r="K876" s="193"/>
    </row>
    <row r="877" spans="1:11" ht="34.5" customHeight="1">
      <c r="A877" s="190" t="s">
        <v>98</v>
      </c>
      <c r="B877" s="191"/>
      <c r="C877" s="117" t="s">
        <v>60</v>
      </c>
      <c r="D877" s="117" t="s">
        <v>94</v>
      </c>
      <c r="E877" s="117" t="s">
        <v>52</v>
      </c>
      <c r="F877" s="169" t="s">
        <v>93</v>
      </c>
      <c r="G877" s="170"/>
      <c r="H877" s="155">
        <v>190000000</v>
      </c>
      <c r="I877" s="155">
        <v>180000000</v>
      </c>
      <c r="J877" s="192">
        <v>180000000</v>
      </c>
      <c r="K877" s="193"/>
    </row>
    <row r="878" spans="1:11" ht="23.25" customHeight="1">
      <c r="A878" s="190" t="s">
        <v>97</v>
      </c>
      <c r="B878" s="191"/>
      <c r="C878" s="117" t="s">
        <v>60</v>
      </c>
      <c r="D878" s="117" t="s">
        <v>94</v>
      </c>
      <c r="E878" s="117" t="s">
        <v>52</v>
      </c>
      <c r="F878" s="169" t="s">
        <v>93</v>
      </c>
      <c r="G878" s="169" t="s">
        <v>75</v>
      </c>
      <c r="H878" s="155">
        <v>190000000</v>
      </c>
      <c r="I878" s="155">
        <v>180000000</v>
      </c>
      <c r="J878" s="192">
        <v>180000000</v>
      </c>
      <c r="K878" s="193"/>
    </row>
    <row r="879" spans="1:11" ht="15" customHeight="1">
      <c r="A879" s="190" t="s">
        <v>96</v>
      </c>
      <c r="B879" s="191"/>
      <c r="C879" s="117" t="s">
        <v>60</v>
      </c>
      <c r="D879" s="117" t="s">
        <v>94</v>
      </c>
      <c r="E879" s="117" t="s">
        <v>52</v>
      </c>
      <c r="F879" s="169" t="s">
        <v>93</v>
      </c>
      <c r="G879" s="169" t="s">
        <v>92</v>
      </c>
      <c r="H879" s="155">
        <v>190000000</v>
      </c>
      <c r="I879" s="155">
        <v>180000000</v>
      </c>
      <c r="J879" s="192">
        <v>180000000</v>
      </c>
      <c r="K879" s="193"/>
    </row>
    <row r="880" spans="1:11" ht="15" customHeight="1">
      <c r="A880" s="194" t="s">
        <v>764</v>
      </c>
      <c r="B880" s="195"/>
      <c r="C880" s="117" t="s">
        <v>60</v>
      </c>
      <c r="D880" s="117" t="s">
        <v>247</v>
      </c>
      <c r="E880" s="117"/>
      <c r="F880" s="118"/>
      <c r="G880" s="118"/>
      <c r="H880" s="155">
        <v>95570800</v>
      </c>
      <c r="I880" s="155">
        <v>86723000</v>
      </c>
      <c r="J880" s="192">
        <v>86723000</v>
      </c>
      <c r="K880" s="193"/>
    </row>
    <row r="881" spans="1:11" ht="15" customHeight="1">
      <c r="A881" s="194" t="s">
        <v>258</v>
      </c>
      <c r="B881" s="195"/>
      <c r="C881" s="117" t="s">
        <v>60</v>
      </c>
      <c r="D881" s="117" t="s">
        <v>247</v>
      </c>
      <c r="E881" s="117" t="s">
        <v>52</v>
      </c>
      <c r="F881" s="118"/>
      <c r="G881" s="118"/>
      <c r="H881" s="155">
        <v>46537200</v>
      </c>
      <c r="I881" s="155">
        <v>48937200</v>
      </c>
      <c r="J881" s="192">
        <v>48937200</v>
      </c>
      <c r="K881" s="193"/>
    </row>
    <row r="882" spans="1:11" ht="34.5" customHeight="1">
      <c r="A882" s="194" t="s">
        <v>175</v>
      </c>
      <c r="B882" s="195"/>
      <c r="C882" s="117" t="s">
        <v>60</v>
      </c>
      <c r="D882" s="117" t="s">
        <v>247</v>
      </c>
      <c r="E882" s="117" t="s">
        <v>52</v>
      </c>
      <c r="F882" s="117" t="s">
        <v>174</v>
      </c>
      <c r="G882" s="117"/>
      <c r="H882" s="155">
        <v>46537200</v>
      </c>
      <c r="I882" s="155">
        <v>48937200</v>
      </c>
      <c r="J882" s="192">
        <v>48937200</v>
      </c>
      <c r="K882" s="193"/>
    </row>
    <row r="883" spans="1:11" ht="45.75" customHeight="1">
      <c r="A883" s="190" t="s">
        <v>860</v>
      </c>
      <c r="B883" s="191"/>
      <c r="C883" s="117" t="s">
        <v>60</v>
      </c>
      <c r="D883" s="117" t="s">
        <v>247</v>
      </c>
      <c r="E883" s="117" t="s">
        <v>52</v>
      </c>
      <c r="F883" s="169" t="s">
        <v>255</v>
      </c>
      <c r="G883" s="169"/>
      <c r="H883" s="155">
        <v>46537200</v>
      </c>
      <c r="I883" s="155">
        <v>48937200</v>
      </c>
      <c r="J883" s="192">
        <v>48937200</v>
      </c>
      <c r="K883" s="193"/>
    </row>
    <row r="884" spans="1:11" ht="34.5" customHeight="1">
      <c r="A884" s="190" t="s">
        <v>254</v>
      </c>
      <c r="B884" s="191"/>
      <c r="C884" s="117" t="s">
        <v>60</v>
      </c>
      <c r="D884" s="117" t="s">
        <v>247</v>
      </c>
      <c r="E884" s="117" t="s">
        <v>52</v>
      </c>
      <c r="F884" s="169" t="s">
        <v>253</v>
      </c>
      <c r="G884" s="170"/>
      <c r="H884" s="155">
        <v>46537200</v>
      </c>
      <c r="I884" s="155">
        <v>48937200</v>
      </c>
      <c r="J884" s="192">
        <v>48937200</v>
      </c>
      <c r="K884" s="193"/>
    </row>
    <row r="885" spans="1:11" ht="102" customHeight="1">
      <c r="A885" s="190" t="s">
        <v>1027</v>
      </c>
      <c r="B885" s="191"/>
      <c r="C885" s="117" t="s">
        <v>60</v>
      </c>
      <c r="D885" s="117" t="s">
        <v>247</v>
      </c>
      <c r="E885" s="117" t="s">
        <v>52</v>
      </c>
      <c r="F885" s="169" t="s">
        <v>252</v>
      </c>
      <c r="G885" s="170"/>
      <c r="H885" s="155">
        <v>46537200</v>
      </c>
      <c r="I885" s="155">
        <v>48937200</v>
      </c>
      <c r="J885" s="192">
        <v>48937200</v>
      </c>
      <c r="K885" s="193"/>
    </row>
    <row r="886" spans="1:11" ht="23.25" customHeight="1">
      <c r="A886" s="190" t="s">
        <v>107</v>
      </c>
      <c r="B886" s="191"/>
      <c r="C886" s="117" t="s">
        <v>60</v>
      </c>
      <c r="D886" s="117" t="s">
        <v>247</v>
      </c>
      <c r="E886" s="117" t="s">
        <v>52</v>
      </c>
      <c r="F886" s="169" t="s">
        <v>252</v>
      </c>
      <c r="G886" s="169" t="s">
        <v>106</v>
      </c>
      <c r="H886" s="155">
        <v>480000</v>
      </c>
      <c r="I886" s="155">
        <v>2880000</v>
      </c>
      <c r="J886" s="192">
        <v>2880000</v>
      </c>
      <c r="K886" s="193"/>
    </row>
    <row r="887" spans="1:11" ht="23.25" customHeight="1">
      <c r="A887" s="190" t="s">
        <v>105</v>
      </c>
      <c r="B887" s="191"/>
      <c r="C887" s="117" t="s">
        <v>60</v>
      </c>
      <c r="D887" s="117" t="s">
        <v>247</v>
      </c>
      <c r="E887" s="117" t="s">
        <v>52</v>
      </c>
      <c r="F887" s="169" t="s">
        <v>252</v>
      </c>
      <c r="G887" s="169" t="s">
        <v>104</v>
      </c>
      <c r="H887" s="155">
        <v>480000</v>
      </c>
      <c r="I887" s="155">
        <v>2880000</v>
      </c>
      <c r="J887" s="192">
        <v>2880000</v>
      </c>
      <c r="K887" s="193"/>
    </row>
    <row r="888" spans="1:11" ht="23.25" customHeight="1">
      <c r="A888" s="190" t="s">
        <v>97</v>
      </c>
      <c r="B888" s="191"/>
      <c r="C888" s="117" t="s">
        <v>60</v>
      </c>
      <c r="D888" s="117" t="s">
        <v>247</v>
      </c>
      <c r="E888" s="117" t="s">
        <v>52</v>
      </c>
      <c r="F888" s="169" t="s">
        <v>252</v>
      </c>
      <c r="G888" s="169" t="s">
        <v>75</v>
      </c>
      <c r="H888" s="155">
        <v>46057200</v>
      </c>
      <c r="I888" s="155">
        <v>46057200</v>
      </c>
      <c r="J888" s="192">
        <v>46057200</v>
      </c>
      <c r="K888" s="193"/>
    </row>
    <row r="889" spans="1:11" ht="15" customHeight="1">
      <c r="A889" s="190" t="s">
        <v>96</v>
      </c>
      <c r="B889" s="191"/>
      <c r="C889" s="117" t="s">
        <v>60</v>
      </c>
      <c r="D889" s="117" t="s">
        <v>247</v>
      </c>
      <c r="E889" s="117" t="s">
        <v>52</v>
      </c>
      <c r="F889" s="169" t="s">
        <v>252</v>
      </c>
      <c r="G889" s="169" t="s">
        <v>92</v>
      </c>
      <c r="H889" s="155">
        <v>46057200</v>
      </c>
      <c r="I889" s="155">
        <v>46057200</v>
      </c>
      <c r="J889" s="192">
        <v>46057200</v>
      </c>
      <c r="K889" s="193"/>
    </row>
    <row r="890" spans="1:11" ht="15" customHeight="1">
      <c r="A890" s="194" t="s">
        <v>257</v>
      </c>
      <c r="B890" s="195"/>
      <c r="C890" s="117" t="s">
        <v>60</v>
      </c>
      <c r="D890" s="117" t="s">
        <v>247</v>
      </c>
      <c r="E890" s="117" t="s">
        <v>56</v>
      </c>
      <c r="F890" s="118"/>
      <c r="G890" s="118"/>
      <c r="H890" s="155">
        <v>20000000</v>
      </c>
      <c r="I890" s="155">
        <v>22925300</v>
      </c>
      <c r="J890" s="192">
        <v>22925300</v>
      </c>
      <c r="K890" s="193"/>
    </row>
    <row r="891" spans="1:11" ht="34.5" customHeight="1">
      <c r="A891" s="194" t="s">
        <v>175</v>
      </c>
      <c r="B891" s="195"/>
      <c r="C891" s="117" t="s">
        <v>60</v>
      </c>
      <c r="D891" s="117" t="s">
        <v>247</v>
      </c>
      <c r="E891" s="117" t="s">
        <v>56</v>
      </c>
      <c r="F891" s="117" t="s">
        <v>174</v>
      </c>
      <c r="G891" s="117"/>
      <c r="H891" s="155">
        <v>20000000</v>
      </c>
      <c r="I891" s="155">
        <v>22925300</v>
      </c>
      <c r="J891" s="192">
        <v>22925300</v>
      </c>
      <c r="K891" s="193"/>
    </row>
    <row r="892" spans="1:11" ht="45.75" customHeight="1">
      <c r="A892" s="190" t="s">
        <v>860</v>
      </c>
      <c r="B892" s="191"/>
      <c r="C892" s="117" t="s">
        <v>60</v>
      </c>
      <c r="D892" s="117" t="s">
        <v>247</v>
      </c>
      <c r="E892" s="117" t="s">
        <v>56</v>
      </c>
      <c r="F892" s="169" t="s">
        <v>255</v>
      </c>
      <c r="G892" s="169"/>
      <c r="H892" s="155">
        <v>20000000</v>
      </c>
      <c r="I892" s="155">
        <v>22925300</v>
      </c>
      <c r="J892" s="192">
        <v>22925300</v>
      </c>
      <c r="K892" s="193"/>
    </row>
    <row r="893" spans="1:11" ht="34.5" customHeight="1">
      <c r="A893" s="190" t="s">
        <v>254</v>
      </c>
      <c r="B893" s="191"/>
      <c r="C893" s="117" t="s">
        <v>60</v>
      </c>
      <c r="D893" s="117" t="s">
        <v>247</v>
      </c>
      <c r="E893" s="117" t="s">
        <v>56</v>
      </c>
      <c r="F893" s="169" t="s">
        <v>253</v>
      </c>
      <c r="G893" s="170"/>
      <c r="H893" s="155">
        <v>20000000</v>
      </c>
      <c r="I893" s="155">
        <v>22925300</v>
      </c>
      <c r="J893" s="192">
        <v>22925300</v>
      </c>
      <c r="K893" s="193"/>
    </row>
    <row r="894" spans="1:11" ht="102" customHeight="1">
      <c r="A894" s="190" t="s">
        <v>1027</v>
      </c>
      <c r="B894" s="191"/>
      <c r="C894" s="117" t="s">
        <v>60</v>
      </c>
      <c r="D894" s="117" t="s">
        <v>247</v>
      </c>
      <c r="E894" s="117" t="s">
        <v>56</v>
      </c>
      <c r="F894" s="169" t="s">
        <v>252</v>
      </c>
      <c r="G894" s="170"/>
      <c r="H894" s="155">
        <v>20000000</v>
      </c>
      <c r="I894" s="155">
        <v>22925300</v>
      </c>
      <c r="J894" s="192">
        <v>22925300</v>
      </c>
      <c r="K894" s="193"/>
    </row>
    <row r="895" spans="1:11" ht="23.25" customHeight="1">
      <c r="A895" s="190" t="s">
        <v>107</v>
      </c>
      <c r="B895" s="191"/>
      <c r="C895" s="117" t="s">
        <v>60</v>
      </c>
      <c r="D895" s="117" t="s">
        <v>247</v>
      </c>
      <c r="E895" s="117" t="s">
        <v>56</v>
      </c>
      <c r="F895" s="169" t="s">
        <v>252</v>
      </c>
      <c r="G895" s="169" t="s">
        <v>106</v>
      </c>
      <c r="H895" s="155">
        <v>7306600</v>
      </c>
      <c r="I895" s="155">
        <v>7306600</v>
      </c>
      <c r="J895" s="192">
        <v>7306600</v>
      </c>
      <c r="K895" s="193"/>
    </row>
    <row r="896" spans="1:11" ht="23.25" customHeight="1">
      <c r="A896" s="190" t="s">
        <v>105</v>
      </c>
      <c r="B896" s="191"/>
      <c r="C896" s="117" t="s">
        <v>60</v>
      </c>
      <c r="D896" s="117" t="s">
        <v>247</v>
      </c>
      <c r="E896" s="117" t="s">
        <v>56</v>
      </c>
      <c r="F896" s="169" t="s">
        <v>252</v>
      </c>
      <c r="G896" s="169" t="s">
        <v>104</v>
      </c>
      <c r="H896" s="155">
        <v>7306600</v>
      </c>
      <c r="I896" s="155">
        <v>7306600</v>
      </c>
      <c r="J896" s="192">
        <v>7306600</v>
      </c>
      <c r="K896" s="193"/>
    </row>
    <row r="897" spans="1:11" ht="23.25" customHeight="1">
      <c r="A897" s="190" t="s">
        <v>97</v>
      </c>
      <c r="B897" s="191"/>
      <c r="C897" s="117" t="s">
        <v>60</v>
      </c>
      <c r="D897" s="117" t="s">
        <v>247</v>
      </c>
      <c r="E897" s="117" t="s">
        <v>56</v>
      </c>
      <c r="F897" s="169" t="s">
        <v>252</v>
      </c>
      <c r="G897" s="169" t="s">
        <v>75</v>
      </c>
      <c r="H897" s="155">
        <v>12693400</v>
      </c>
      <c r="I897" s="155">
        <v>15618700</v>
      </c>
      <c r="J897" s="192">
        <v>15618700</v>
      </c>
      <c r="K897" s="193"/>
    </row>
    <row r="898" spans="1:11" ht="15" customHeight="1">
      <c r="A898" s="190" t="s">
        <v>96</v>
      </c>
      <c r="B898" s="191"/>
      <c r="C898" s="117" t="s">
        <v>60</v>
      </c>
      <c r="D898" s="117" t="s">
        <v>247</v>
      </c>
      <c r="E898" s="117" t="s">
        <v>56</v>
      </c>
      <c r="F898" s="169" t="s">
        <v>252</v>
      </c>
      <c r="G898" s="169" t="s">
        <v>92</v>
      </c>
      <c r="H898" s="155">
        <v>12693400</v>
      </c>
      <c r="I898" s="155">
        <v>15618700</v>
      </c>
      <c r="J898" s="192">
        <v>15618700</v>
      </c>
      <c r="K898" s="193"/>
    </row>
    <row r="899" spans="1:11" ht="15" customHeight="1">
      <c r="A899" s="194" t="s">
        <v>256</v>
      </c>
      <c r="B899" s="195"/>
      <c r="C899" s="117" t="s">
        <v>60</v>
      </c>
      <c r="D899" s="117" t="s">
        <v>247</v>
      </c>
      <c r="E899" s="117" t="s">
        <v>61</v>
      </c>
      <c r="F899" s="118"/>
      <c r="G899" s="118"/>
      <c r="H899" s="155">
        <v>29033600</v>
      </c>
      <c r="I899" s="155">
        <v>14860500</v>
      </c>
      <c r="J899" s="192">
        <v>14860500</v>
      </c>
      <c r="K899" s="193"/>
    </row>
    <row r="900" spans="1:11" ht="34.5" customHeight="1">
      <c r="A900" s="194" t="s">
        <v>175</v>
      </c>
      <c r="B900" s="195"/>
      <c r="C900" s="117" t="s">
        <v>60</v>
      </c>
      <c r="D900" s="117" t="s">
        <v>247</v>
      </c>
      <c r="E900" s="117" t="s">
        <v>61</v>
      </c>
      <c r="F900" s="117" t="s">
        <v>174</v>
      </c>
      <c r="G900" s="117"/>
      <c r="H900" s="155">
        <v>11254500</v>
      </c>
      <c r="I900" s="155">
        <v>14860500</v>
      </c>
      <c r="J900" s="192">
        <v>14860500</v>
      </c>
      <c r="K900" s="193"/>
    </row>
    <row r="901" spans="1:11" ht="45.75" customHeight="1">
      <c r="A901" s="190" t="s">
        <v>860</v>
      </c>
      <c r="B901" s="191"/>
      <c r="C901" s="117" t="s">
        <v>60</v>
      </c>
      <c r="D901" s="117" t="s">
        <v>247</v>
      </c>
      <c r="E901" s="117" t="s">
        <v>61</v>
      </c>
      <c r="F901" s="169" t="s">
        <v>255</v>
      </c>
      <c r="G901" s="169"/>
      <c r="H901" s="155">
        <v>11254500</v>
      </c>
      <c r="I901" s="155">
        <v>14860500</v>
      </c>
      <c r="J901" s="192">
        <v>14860500</v>
      </c>
      <c r="K901" s="193"/>
    </row>
    <row r="902" spans="1:11" ht="34.5" customHeight="1">
      <c r="A902" s="190" t="s">
        <v>254</v>
      </c>
      <c r="B902" s="191"/>
      <c r="C902" s="117" t="s">
        <v>60</v>
      </c>
      <c r="D902" s="117" t="s">
        <v>247</v>
      </c>
      <c r="E902" s="117" t="s">
        <v>61</v>
      </c>
      <c r="F902" s="169" t="s">
        <v>253</v>
      </c>
      <c r="G902" s="170"/>
      <c r="H902" s="155">
        <v>10254500</v>
      </c>
      <c r="I902" s="155">
        <v>10110500</v>
      </c>
      <c r="J902" s="192">
        <v>10110500</v>
      </c>
      <c r="K902" s="193"/>
    </row>
    <row r="903" spans="1:11" ht="102" customHeight="1">
      <c r="A903" s="190" t="s">
        <v>1027</v>
      </c>
      <c r="B903" s="191"/>
      <c r="C903" s="117" t="s">
        <v>60</v>
      </c>
      <c r="D903" s="117" t="s">
        <v>247</v>
      </c>
      <c r="E903" s="117" t="s">
        <v>61</v>
      </c>
      <c r="F903" s="169" t="s">
        <v>252</v>
      </c>
      <c r="G903" s="170"/>
      <c r="H903" s="155">
        <v>10254500</v>
      </c>
      <c r="I903" s="155">
        <v>10110500</v>
      </c>
      <c r="J903" s="192">
        <v>10110500</v>
      </c>
      <c r="K903" s="193"/>
    </row>
    <row r="904" spans="1:11" ht="23.25" customHeight="1">
      <c r="A904" s="190" t="s">
        <v>107</v>
      </c>
      <c r="B904" s="191"/>
      <c r="C904" s="117" t="s">
        <v>60</v>
      </c>
      <c r="D904" s="117" t="s">
        <v>247</v>
      </c>
      <c r="E904" s="117" t="s">
        <v>61</v>
      </c>
      <c r="F904" s="169" t="s">
        <v>252</v>
      </c>
      <c r="G904" s="169" t="s">
        <v>106</v>
      </c>
      <c r="H904" s="155">
        <v>3000000</v>
      </c>
      <c r="I904" s="155">
        <v>4256000</v>
      </c>
      <c r="J904" s="192">
        <v>4256000</v>
      </c>
      <c r="K904" s="193"/>
    </row>
    <row r="905" spans="1:11" ht="23.25" customHeight="1">
      <c r="A905" s="190" t="s">
        <v>105</v>
      </c>
      <c r="B905" s="191"/>
      <c r="C905" s="117" t="s">
        <v>60</v>
      </c>
      <c r="D905" s="117" t="s">
        <v>247</v>
      </c>
      <c r="E905" s="117" t="s">
        <v>61</v>
      </c>
      <c r="F905" s="169" t="s">
        <v>252</v>
      </c>
      <c r="G905" s="169" t="s">
        <v>104</v>
      </c>
      <c r="H905" s="155">
        <v>3000000</v>
      </c>
      <c r="I905" s="155">
        <v>4256000</v>
      </c>
      <c r="J905" s="192">
        <v>4256000</v>
      </c>
      <c r="K905" s="193"/>
    </row>
    <row r="906" spans="1:11" ht="23.25" customHeight="1">
      <c r="A906" s="190" t="s">
        <v>97</v>
      </c>
      <c r="B906" s="191"/>
      <c r="C906" s="117" t="s">
        <v>60</v>
      </c>
      <c r="D906" s="117" t="s">
        <v>247</v>
      </c>
      <c r="E906" s="117" t="s">
        <v>61</v>
      </c>
      <c r="F906" s="169" t="s">
        <v>252</v>
      </c>
      <c r="G906" s="169" t="s">
        <v>75</v>
      </c>
      <c r="H906" s="155">
        <v>7254500</v>
      </c>
      <c r="I906" s="155">
        <v>5854500</v>
      </c>
      <c r="J906" s="192">
        <v>5854500</v>
      </c>
      <c r="K906" s="193"/>
    </row>
    <row r="907" spans="1:11" ht="15" customHeight="1">
      <c r="A907" s="190" t="s">
        <v>96</v>
      </c>
      <c r="B907" s="191"/>
      <c r="C907" s="117" t="s">
        <v>60</v>
      </c>
      <c r="D907" s="117" t="s">
        <v>247</v>
      </c>
      <c r="E907" s="117" t="s">
        <v>61</v>
      </c>
      <c r="F907" s="169" t="s">
        <v>252</v>
      </c>
      <c r="G907" s="169" t="s">
        <v>92</v>
      </c>
      <c r="H907" s="155">
        <v>7254500</v>
      </c>
      <c r="I907" s="155">
        <v>5854500</v>
      </c>
      <c r="J907" s="192">
        <v>5854500</v>
      </c>
      <c r="K907" s="193"/>
    </row>
    <row r="908" spans="1:11" ht="23.25" customHeight="1">
      <c r="A908" s="190" t="s">
        <v>251</v>
      </c>
      <c r="B908" s="191"/>
      <c r="C908" s="117" t="s">
        <v>60</v>
      </c>
      <c r="D908" s="117" t="s">
        <v>247</v>
      </c>
      <c r="E908" s="117" t="s">
        <v>61</v>
      </c>
      <c r="F908" s="169" t="s">
        <v>250</v>
      </c>
      <c r="G908" s="170"/>
      <c r="H908" s="155">
        <v>1000000</v>
      </c>
      <c r="I908" s="155">
        <v>4750000</v>
      </c>
      <c r="J908" s="192">
        <v>4750000</v>
      </c>
      <c r="K908" s="193"/>
    </row>
    <row r="909" spans="1:11" ht="45.75" customHeight="1">
      <c r="A909" s="190" t="s">
        <v>494</v>
      </c>
      <c r="B909" s="191"/>
      <c r="C909" s="117" t="s">
        <v>60</v>
      </c>
      <c r="D909" s="117" t="s">
        <v>247</v>
      </c>
      <c r="E909" s="117" t="s">
        <v>61</v>
      </c>
      <c r="F909" s="169" t="s">
        <v>493</v>
      </c>
      <c r="G909" s="170"/>
      <c r="H909" s="155">
        <v>1000000</v>
      </c>
      <c r="I909" s="155">
        <v>4750000</v>
      </c>
      <c r="J909" s="192">
        <v>4750000</v>
      </c>
      <c r="K909" s="193"/>
    </row>
    <row r="910" spans="1:11" ht="23.25" customHeight="1">
      <c r="A910" s="190" t="s">
        <v>107</v>
      </c>
      <c r="B910" s="191"/>
      <c r="C910" s="117" t="s">
        <v>60</v>
      </c>
      <c r="D910" s="117" t="s">
        <v>247</v>
      </c>
      <c r="E910" s="117" t="s">
        <v>61</v>
      </c>
      <c r="F910" s="169" t="s">
        <v>493</v>
      </c>
      <c r="G910" s="169" t="s">
        <v>106</v>
      </c>
      <c r="H910" s="155">
        <v>0</v>
      </c>
      <c r="I910" s="155">
        <v>2000000</v>
      </c>
      <c r="J910" s="192">
        <v>2000000</v>
      </c>
      <c r="K910" s="193"/>
    </row>
    <row r="911" spans="1:11" ht="23.25" customHeight="1">
      <c r="A911" s="190" t="s">
        <v>105</v>
      </c>
      <c r="B911" s="191"/>
      <c r="C911" s="117" t="s">
        <v>60</v>
      </c>
      <c r="D911" s="117" t="s">
        <v>247</v>
      </c>
      <c r="E911" s="117" t="s">
        <v>61</v>
      </c>
      <c r="F911" s="169" t="s">
        <v>493</v>
      </c>
      <c r="G911" s="169" t="s">
        <v>104</v>
      </c>
      <c r="H911" s="155">
        <v>0</v>
      </c>
      <c r="I911" s="155">
        <v>2000000</v>
      </c>
      <c r="J911" s="192">
        <v>2000000</v>
      </c>
      <c r="K911" s="193"/>
    </row>
    <row r="912" spans="1:11" ht="23.25" customHeight="1">
      <c r="A912" s="190" t="s">
        <v>97</v>
      </c>
      <c r="B912" s="191"/>
      <c r="C912" s="117" t="s">
        <v>60</v>
      </c>
      <c r="D912" s="117" t="s">
        <v>247</v>
      </c>
      <c r="E912" s="117" t="s">
        <v>61</v>
      </c>
      <c r="F912" s="169" t="s">
        <v>493</v>
      </c>
      <c r="G912" s="169" t="s">
        <v>75</v>
      </c>
      <c r="H912" s="155">
        <v>1000000</v>
      </c>
      <c r="I912" s="155">
        <v>2750000</v>
      </c>
      <c r="J912" s="192">
        <v>2750000</v>
      </c>
      <c r="K912" s="193"/>
    </row>
    <row r="913" spans="1:11" ht="15" customHeight="1">
      <c r="A913" s="190" t="s">
        <v>124</v>
      </c>
      <c r="B913" s="191"/>
      <c r="C913" s="117" t="s">
        <v>60</v>
      </c>
      <c r="D913" s="117" t="s">
        <v>247</v>
      </c>
      <c r="E913" s="117" t="s">
        <v>61</v>
      </c>
      <c r="F913" s="169" t="s">
        <v>493</v>
      </c>
      <c r="G913" s="169" t="s">
        <v>78</v>
      </c>
      <c r="H913" s="155">
        <v>0</v>
      </c>
      <c r="I913" s="155">
        <v>1000000</v>
      </c>
      <c r="J913" s="192">
        <v>1000000</v>
      </c>
      <c r="K913" s="193"/>
    </row>
    <row r="914" spans="1:11" ht="15" customHeight="1">
      <c r="A914" s="190" t="s">
        <v>96</v>
      </c>
      <c r="B914" s="191"/>
      <c r="C914" s="117" t="s">
        <v>60</v>
      </c>
      <c r="D914" s="117" t="s">
        <v>247</v>
      </c>
      <c r="E914" s="117" t="s">
        <v>61</v>
      </c>
      <c r="F914" s="169" t="s">
        <v>493</v>
      </c>
      <c r="G914" s="169" t="s">
        <v>92</v>
      </c>
      <c r="H914" s="155">
        <v>1000000</v>
      </c>
      <c r="I914" s="155">
        <v>1750000</v>
      </c>
      <c r="J914" s="192">
        <v>1750000</v>
      </c>
      <c r="K914" s="193"/>
    </row>
    <row r="915" spans="1:11" ht="23.25" customHeight="1">
      <c r="A915" s="194" t="s">
        <v>193</v>
      </c>
      <c r="B915" s="195"/>
      <c r="C915" s="117" t="s">
        <v>60</v>
      </c>
      <c r="D915" s="117" t="s">
        <v>247</v>
      </c>
      <c r="E915" s="117" t="s">
        <v>61</v>
      </c>
      <c r="F915" s="117" t="s">
        <v>192</v>
      </c>
      <c r="G915" s="117"/>
      <c r="H915" s="155">
        <v>17779100</v>
      </c>
      <c r="I915" s="155">
        <v>0</v>
      </c>
      <c r="J915" s="192">
        <v>0</v>
      </c>
      <c r="K915" s="193"/>
    </row>
    <row r="916" spans="1:11" ht="34.5" customHeight="1">
      <c r="A916" s="190" t="s">
        <v>191</v>
      </c>
      <c r="B916" s="191"/>
      <c r="C916" s="117" t="s">
        <v>60</v>
      </c>
      <c r="D916" s="117" t="s">
        <v>247</v>
      </c>
      <c r="E916" s="117" t="s">
        <v>61</v>
      </c>
      <c r="F916" s="169" t="s">
        <v>190</v>
      </c>
      <c r="G916" s="169"/>
      <c r="H916" s="155">
        <v>17779100</v>
      </c>
      <c r="I916" s="155">
        <v>0</v>
      </c>
      <c r="J916" s="192">
        <v>0</v>
      </c>
      <c r="K916" s="193"/>
    </row>
    <row r="917" spans="1:11" ht="15" customHeight="1">
      <c r="A917" s="190" t="s">
        <v>249</v>
      </c>
      <c r="B917" s="191"/>
      <c r="C917" s="117" t="s">
        <v>60</v>
      </c>
      <c r="D917" s="117" t="s">
        <v>247</v>
      </c>
      <c r="E917" s="117" t="s">
        <v>61</v>
      </c>
      <c r="F917" s="169" t="s">
        <v>248</v>
      </c>
      <c r="G917" s="170"/>
      <c r="H917" s="155">
        <v>17779100</v>
      </c>
      <c r="I917" s="155">
        <v>0</v>
      </c>
      <c r="J917" s="192">
        <v>0</v>
      </c>
      <c r="K917" s="193"/>
    </row>
    <row r="918" spans="1:11" ht="15" customHeight="1">
      <c r="A918" s="190" t="s">
        <v>418</v>
      </c>
      <c r="B918" s="191"/>
      <c r="C918" s="117" t="s">
        <v>60</v>
      </c>
      <c r="D918" s="117" t="s">
        <v>247</v>
      </c>
      <c r="E918" s="117" t="s">
        <v>61</v>
      </c>
      <c r="F918" s="169" t="s">
        <v>417</v>
      </c>
      <c r="G918" s="170"/>
      <c r="H918" s="155">
        <v>17779100</v>
      </c>
      <c r="I918" s="155">
        <v>0</v>
      </c>
      <c r="J918" s="192">
        <v>0</v>
      </c>
      <c r="K918" s="193"/>
    </row>
    <row r="919" spans="1:11" ht="23.25" customHeight="1">
      <c r="A919" s="190" t="s">
        <v>97</v>
      </c>
      <c r="B919" s="191"/>
      <c r="C919" s="117" t="s">
        <v>60</v>
      </c>
      <c r="D919" s="117" t="s">
        <v>247</v>
      </c>
      <c r="E919" s="117" t="s">
        <v>61</v>
      </c>
      <c r="F919" s="169" t="s">
        <v>417</v>
      </c>
      <c r="G919" s="169" t="s">
        <v>75</v>
      </c>
      <c r="H919" s="155">
        <v>17779100</v>
      </c>
      <c r="I919" s="155">
        <v>0</v>
      </c>
      <c r="J919" s="192">
        <v>0</v>
      </c>
      <c r="K919" s="193"/>
    </row>
    <row r="920" spans="1:11" ht="15" customHeight="1">
      <c r="A920" s="190" t="s">
        <v>96</v>
      </c>
      <c r="B920" s="191"/>
      <c r="C920" s="117" t="s">
        <v>60</v>
      </c>
      <c r="D920" s="117" t="s">
        <v>247</v>
      </c>
      <c r="E920" s="117" t="s">
        <v>61</v>
      </c>
      <c r="F920" s="169" t="s">
        <v>417</v>
      </c>
      <c r="G920" s="169" t="s">
        <v>92</v>
      </c>
      <c r="H920" s="155">
        <v>17779100</v>
      </c>
      <c r="I920" s="155">
        <v>0</v>
      </c>
      <c r="J920" s="192">
        <v>0</v>
      </c>
      <c r="K920" s="193"/>
    </row>
    <row r="921" spans="1:11" ht="15" customHeight="1">
      <c r="A921" s="194" t="s">
        <v>245</v>
      </c>
      <c r="B921" s="195"/>
      <c r="C921" s="117" t="s">
        <v>60</v>
      </c>
      <c r="D921" s="117" t="s">
        <v>243</v>
      </c>
      <c r="E921" s="117"/>
      <c r="F921" s="118"/>
      <c r="G921" s="118"/>
      <c r="H921" s="155">
        <v>104504300</v>
      </c>
      <c r="I921" s="155">
        <v>153485135.25</v>
      </c>
      <c r="J921" s="192">
        <v>143617906.84999999</v>
      </c>
      <c r="K921" s="193"/>
    </row>
    <row r="922" spans="1:11" ht="23.25" customHeight="1">
      <c r="A922" s="194" t="s">
        <v>246</v>
      </c>
      <c r="B922" s="195"/>
      <c r="C922" s="117" t="s">
        <v>60</v>
      </c>
      <c r="D922" s="117" t="s">
        <v>243</v>
      </c>
      <c r="E922" s="117" t="s">
        <v>52</v>
      </c>
      <c r="F922" s="118"/>
      <c r="G922" s="118"/>
      <c r="H922" s="155">
        <v>104504300</v>
      </c>
      <c r="I922" s="155">
        <v>153485135.25</v>
      </c>
      <c r="J922" s="192">
        <v>143617906.84999999</v>
      </c>
      <c r="K922" s="193"/>
    </row>
    <row r="923" spans="1:11" ht="23.25" customHeight="1">
      <c r="A923" s="194" t="s">
        <v>134</v>
      </c>
      <c r="B923" s="195"/>
      <c r="C923" s="117" t="s">
        <v>60</v>
      </c>
      <c r="D923" s="117" t="s">
        <v>243</v>
      </c>
      <c r="E923" s="117" t="s">
        <v>52</v>
      </c>
      <c r="F923" s="117" t="s">
        <v>133</v>
      </c>
      <c r="G923" s="117"/>
      <c r="H923" s="155">
        <v>104504300</v>
      </c>
      <c r="I923" s="155">
        <v>153485135.25</v>
      </c>
      <c r="J923" s="192">
        <v>143617906.84999999</v>
      </c>
      <c r="K923" s="193"/>
    </row>
    <row r="924" spans="1:11" ht="15" customHeight="1">
      <c r="A924" s="190" t="s">
        <v>1028</v>
      </c>
      <c r="B924" s="191"/>
      <c r="C924" s="117" t="s">
        <v>60</v>
      </c>
      <c r="D924" s="117" t="s">
        <v>243</v>
      </c>
      <c r="E924" s="117" t="s">
        <v>52</v>
      </c>
      <c r="F924" s="169" t="s">
        <v>309</v>
      </c>
      <c r="G924" s="169"/>
      <c r="H924" s="155">
        <v>104504300</v>
      </c>
      <c r="I924" s="155">
        <v>153485135.25</v>
      </c>
      <c r="J924" s="192">
        <v>143617906.84999999</v>
      </c>
      <c r="K924" s="193"/>
    </row>
    <row r="925" spans="1:11" ht="23.25" customHeight="1">
      <c r="A925" s="190" t="s">
        <v>1029</v>
      </c>
      <c r="B925" s="191"/>
      <c r="C925" s="117" t="s">
        <v>60</v>
      </c>
      <c r="D925" s="117" t="s">
        <v>243</v>
      </c>
      <c r="E925" s="117" t="s">
        <v>52</v>
      </c>
      <c r="F925" s="169" t="s">
        <v>308</v>
      </c>
      <c r="G925" s="170"/>
      <c r="H925" s="155">
        <v>104504300</v>
      </c>
      <c r="I925" s="155">
        <v>153485135.25</v>
      </c>
      <c r="J925" s="192">
        <v>143617906.84999999</v>
      </c>
      <c r="K925" s="193"/>
    </row>
    <row r="926" spans="1:11" ht="15" customHeight="1">
      <c r="A926" s="190" t="s">
        <v>244</v>
      </c>
      <c r="B926" s="191"/>
      <c r="C926" s="117" t="s">
        <v>60</v>
      </c>
      <c r="D926" s="117" t="s">
        <v>243</v>
      </c>
      <c r="E926" s="117" t="s">
        <v>52</v>
      </c>
      <c r="F926" s="169" t="s">
        <v>1030</v>
      </c>
      <c r="G926" s="170"/>
      <c r="H926" s="155">
        <v>104504300</v>
      </c>
      <c r="I926" s="155">
        <v>153485135.25</v>
      </c>
      <c r="J926" s="192">
        <v>143617906.84999999</v>
      </c>
      <c r="K926" s="193"/>
    </row>
    <row r="927" spans="1:11" ht="15" customHeight="1">
      <c r="A927" s="190" t="s">
        <v>245</v>
      </c>
      <c r="B927" s="191"/>
      <c r="C927" s="117" t="s">
        <v>60</v>
      </c>
      <c r="D927" s="117" t="s">
        <v>243</v>
      </c>
      <c r="E927" s="117" t="s">
        <v>52</v>
      </c>
      <c r="F927" s="169" t="s">
        <v>1030</v>
      </c>
      <c r="G927" s="169" t="s">
        <v>58</v>
      </c>
      <c r="H927" s="155">
        <v>104504300</v>
      </c>
      <c r="I927" s="155">
        <v>153485135.25</v>
      </c>
      <c r="J927" s="192">
        <v>143617906.84999999</v>
      </c>
      <c r="K927" s="193"/>
    </row>
    <row r="928" spans="1:11" ht="15" customHeight="1">
      <c r="A928" s="190" t="s">
        <v>244</v>
      </c>
      <c r="B928" s="191"/>
      <c r="C928" s="117" t="s">
        <v>60</v>
      </c>
      <c r="D928" s="117" t="s">
        <v>243</v>
      </c>
      <c r="E928" s="117" t="s">
        <v>52</v>
      </c>
      <c r="F928" s="169" t="s">
        <v>1030</v>
      </c>
      <c r="G928" s="169" t="s">
        <v>242</v>
      </c>
      <c r="H928" s="155">
        <v>104504300</v>
      </c>
      <c r="I928" s="155">
        <v>153485135.25</v>
      </c>
      <c r="J928" s="192">
        <v>143617906.84999999</v>
      </c>
      <c r="K928" s="193"/>
    </row>
    <row r="929" spans="1:11" ht="23.25" customHeight="1">
      <c r="A929" s="198" t="s">
        <v>241</v>
      </c>
      <c r="B929" s="199"/>
      <c r="C929" s="118" t="s">
        <v>236</v>
      </c>
      <c r="D929" s="118"/>
      <c r="E929" s="118"/>
      <c r="F929" s="118"/>
      <c r="G929" s="118"/>
      <c r="H929" s="160">
        <v>21014862.609999999</v>
      </c>
      <c r="I929" s="160">
        <v>21014862.609999999</v>
      </c>
      <c r="J929" s="200">
        <v>21014862.609999999</v>
      </c>
      <c r="K929" s="201"/>
    </row>
    <row r="930" spans="1:11" ht="15" customHeight="1">
      <c r="A930" s="194" t="s">
        <v>748</v>
      </c>
      <c r="B930" s="195"/>
      <c r="C930" s="117" t="s">
        <v>236</v>
      </c>
      <c r="D930" s="117" t="s">
        <v>52</v>
      </c>
      <c r="E930" s="117"/>
      <c r="F930" s="118"/>
      <c r="G930" s="118"/>
      <c r="H930" s="155">
        <v>21014862.609999999</v>
      </c>
      <c r="I930" s="155">
        <v>21014862.609999999</v>
      </c>
      <c r="J930" s="192">
        <v>21014862.609999999</v>
      </c>
      <c r="K930" s="193"/>
    </row>
    <row r="931" spans="1:11" ht="34.5" customHeight="1">
      <c r="A931" s="194" t="s">
        <v>240</v>
      </c>
      <c r="B931" s="195"/>
      <c r="C931" s="117" t="s">
        <v>236</v>
      </c>
      <c r="D931" s="117" t="s">
        <v>52</v>
      </c>
      <c r="E931" s="117" t="s">
        <v>84</v>
      </c>
      <c r="F931" s="118"/>
      <c r="G931" s="118"/>
      <c r="H931" s="155">
        <v>21014862.609999999</v>
      </c>
      <c r="I931" s="155">
        <v>21014862.609999999</v>
      </c>
      <c r="J931" s="192">
        <v>21014862.609999999</v>
      </c>
      <c r="K931" s="193"/>
    </row>
    <row r="932" spans="1:11" ht="23.25" customHeight="1">
      <c r="A932" s="194" t="s">
        <v>228</v>
      </c>
      <c r="B932" s="195"/>
      <c r="C932" s="117" t="s">
        <v>236</v>
      </c>
      <c r="D932" s="117" t="s">
        <v>52</v>
      </c>
      <c r="E932" s="117" t="s">
        <v>84</v>
      </c>
      <c r="F932" s="117" t="s">
        <v>227</v>
      </c>
      <c r="G932" s="117"/>
      <c r="H932" s="155">
        <v>21014862.609999999</v>
      </c>
      <c r="I932" s="155">
        <v>21014862.609999999</v>
      </c>
      <c r="J932" s="192">
        <v>21014862.609999999</v>
      </c>
      <c r="K932" s="193"/>
    </row>
    <row r="933" spans="1:11" ht="23.25" customHeight="1">
      <c r="A933" s="190" t="s">
        <v>239</v>
      </c>
      <c r="B933" s="191"/>
      <c r="C933" s="117" t="s">
        <v>236</v>
      </c>
      <c r="D933" s="117" t="s">
        <v>52</v>
      </c>
      <c r="E933" s="117" t="s">
        <v>84</v>
      </c>
      <c r="F933" s="169" t="s">
        <v>238</v>
      </c>
      <c r="G933" s="170"/>
      <c r="H933" s="155">
        <v>3777705.41</v>
      </c>
      <c r="I933" s="155">
        <v>3777705.41</v>
      </c>
      <c r="J933" s="192">
        <v>3777705.41</v>
      </c>
      <c r="K933" s="193"/>
    </row>
    <row r="934" spans="1:11" ht="45.75" customHeight="1">
      <c r="A934" s="190" t="s">
        <v>111</v>
      </c>
      <c r="B934" s="191"/>
      <c r="C934" s="117" t="s">
        <v>236</v>
      </c>
      <c r="D934" s="117" t="s">
        <v>52</v>
      </c>
      <c r="E934" s="117" t="s">
        <v>84</v>
      </c>
      <c r="F934" s="169" t="s">
        <v>238</v>
      </c>
      <c r="G934" s="169" t="s">
        <v>110</v>
      </c>
      <c r="H934" s="155">
        <v>3777705.41</v>
      </c>
      <c r="I934" s="155">
        <v>3777705.41</v>
      </c>
      <c r="J934" s="192">
        <v>3777705.41</v>
      </c>
      <c r="K934" s="193"/>
    </row>
    <row r="935" spans="1:11" ht="23.25" customHeight="1">
      <c r="A935" s="190" t="s">
        <v>224</v>
      </c>
      <c r="B935" s="191"/>
      <c r="C935" s="117" t="s">
        <v>236</v>
      </c>
      <c r="D935" s="117" t="s">
        <v>52</v>
      </c>
      <c r="E935" s="117" t="s">
        <v>84</v>
      </c>
      <c r="F935" s="169" t="s">
        <v>238</v>
      </c>
      <c r="G935" s="169" t="s">
        <v>221</v>
      </c>
      <c r="H935" s="155">
        <v>3777705.41</v>
      </c>
      <c r="I935" s="155">
        <v>3777705.41</v>
      </c>
      <c r="J935" s="192">
        <v>3777705.41</v>
      </c>
      <c r="K935" s="193"/>
    </row>
    <row r="936" spans="1:11" ht="23.25" customHeight="1">
      <c r="A936" s="190" t="s">
        <v>237</v>
      </c>
      <c r="B936" s="191"/>
      <c r="C936" s="117" t="s">
        <v>236</v>
      </c>
      <c r="D936" s="117" t="s">
        <v>52</v>
      </c>
      <c r="E936" s="117" t="s">
        <v>84</v>
      </c>
      <c r="F936" s="169" t="s">
        <v>235</v>
      </c>
      <c r="G936" s="170"/>
      <c r="H936" s="155">
        <v>17237157.199999999</v>
      </c>
      <c r="I936" s="155">
        <v>17237157.199999999</v>
      </c>
      <c r="J936" s="192">
        <v>17237157.199999999</v>
      </c>
      <c r="K936" s="193"/>
    </row>
    <row r="937" spans="1:11" ht="45.75" customHeight="1">
      <c r="A937" s="190" t="s">
        <v>111</v>
      </c>
      <c r="B937" s="191"/>
      <c r="C937" s="117" t="s">
        <v>236</v>
      </c>
      <c r="D937" s="117" t="s">
        <v>52</v>
      </c>
      <c r="E937" s="117" t="s">
        <v>84</v>
      </c>
      <c r="F937" s="169" t="s">
        <v>235</v>
      </c>
      <c r="G937" s="169" t="s">
        <v>110</v>
      </c>
      <c r="H937" s="155">
        <v>12443157.199999999</v>
      </c>
      <c r="I937" s="155">
        <v>12443157.199999999</v>
      </c>
      <c r="J937" s="192">
        <v>12443157.199999999</v>
      </c>
      <c r="K937" s="193"/>
    </row>
    <row r="938" spans="1:11" ht="23.25" customHeight="1">
      <c r="A938" s="190" t="s">
        <v>224</v>
      </c>
      <c r="B938" s="191"/>
      <c r="C938" s="117" t="s">
        <v>236</v>
      </c>
      <c r="D938" s="117" t="s">
        <v>52</v>
      </c>
      <c r="E938" s="117" t="s">
        <v>84</v>
      </c>
      <c r="F938" s="169" t="s">
        <v>235</v>
      </c>
      <c r="G938" s="169" t="s">
        <v>221</v>
      </c>
      <c r="H938" s="155">
        <v>12443157.199999999</v>
      </c>
      <c r="I938" s="155">
        <v>12443157.199999999</v>
      </c>
      <c r="J938" s="192">
        <v>12443157.199999999</v>
      </c>
      <c r="K938" s="193"/>
    </row>
    <row r="939" spans="1:11" ht="23.25" customHeight="1">
      <c r="A939" s="190" t="s">
        <v>107</v>
      </c>
      <c r="B939" s="191"/>
      <c r="C939" s="117" t="s">
        <v>236</v>
      </c>
      <c r="D939" s="117" t="s">
        <v>52</v>
      </c>
      <c r="E939" s="117" t="s">
        <v>84</v>
      </c>
      <c r="F939" s="169" t="s">
        <v>235</v>
      </c>
      <c r="G939" s="169" t="s">
        <v>106</v>
      </c>
      <c r="H939" s="155">
        <v>4744000</v>
      </c>
      <c r="I939" s="155">
        <v>4744000</v>
      </c>
      <c r="J939" s="192">
        <v>4744000</v>
      </c>
      <c r="K939" s="193"/>
    </row>
    <row r="940" spans="1:11" ht="23.25" customHeight="1">
      <c r="A940" s="190" t="s">
        <v>105</v>
      </c>
      <c r="B940" s="191"/>
      <c r="C940" s="117" t="s">
        <v>236</v>
      </c>
      <c r="D940" s="117" t="s">
        <v>52</v>
      </c>
      <c r="E940" s="117" t="s">
        <v>84</v>
      </c>
      <c r="F940" s="169" t="s">
        <v>235</v>
      </c>
      <c r="G940" s="169" t="s">
        <v>104</v>
      </c>
      <c r="H940" s="155">
        <v>4744000</v>
      </c>
      <c r="I940" s="155">
        <v>4744000</v>
      </c>
      <c r="J940" s="192">
        <v>4744000</v>
      </c>
      <c r="K940" s="193"/>
    </row>
    <row r="941" spans="1:11" ht="15" customHeight="1">
      <c r="A941" s="190" t="s">
        <v>220</v>
      </c>
      <c r="B941" s="191"/>
      <c r="C941" s="117" t="s">
        <v>236</v>
      </c>
      <c r="D941" s="117" t="s">
        <v>52</v>
      </c>
      <c r="E941" s="117" t="s">
        <v>84</v>
      </c>
      <c r="F941" s="169" t="s">
        <v>235</v>
      </c>
      <c r="G941" s="169" t="s">
        <v>64</v>
      </c>
      <c r="H941" s="155">
        <v>50000</v>
      </c>
      <c r="I941" s="155">
        <v>50000</v>
      </c>
      <c r="J941" s="192">
        <v>50000</v>
      </c>
      <c r="K941" s="193"/>
    </row>
    <row r="942" spans="1:11" ht="15" customHeight="1">
      <c r="A942" s="190" t="s">
        <v>219</v>
      </c>
      <c r="B942" s="191"/>
      <c r="C942" s="117" t="s">
        <v>236</v>
      </c>
      <c r="D942" s="117" t="s">
        <v>52</v>
      </c>
      <c r="E942" s="117" t="s">
        <v>84</v>
      </c>
      <c r="F942" s="169" t="s">
        <v>235</v>
      </c>
      <c r="G942" s="169" t="s">
        <v>218</v>
      </c>
      <c r="H942" s="155">
        <v>50000</v>
      </c>
      <c r="I942" s="155">
        <v>50000</v>
      </c>
      <c r="J942" s="192">
        <v>50000</v>
      </c>
      <c r="K942" s="193"/>
    </row>
    <row r="943" spans="1:11" ht="23.25" customHeight="1">
      <c r="A943" s="198" t="s">
        <v>234</v>
      </c>
      <c r="B943" s="199"/>
      <c r="C943" s="118" t="s">
        <v>232</v>
      </c>
      <c r="D943" s="118"/>
      <c r="E943" s="118"/>
      <c r="F943" s="118"/>
      <c r="G943" s="118"/>
      <c r="H943" s="160">
        <v>42958300</v>
      </c>
      <c r="I943" s="160">
        <v>42958300</v>
      </c>
      <c r="J943" s="200">
        <v>42958300</v>
      </c>
      <c r="K943" s="201"/>
    </row>
    <row r="944" spans="1:11" ht="15" customHeight="1">
      <c r="A944" s="194" t="s">
        <v>748</v>
      </c>
      <c r="B944" s="195"/>
      <c r="C944" s="117" t="s">
        <v>232</v>
      </c>
      <c r="D944" s="117" t="s">
        <v>52</v>
      </c>
      <c r="E944" s="117"/>
      <c r="F944" s="118"/>
      <c r="G944" s="118"/>
      <c r="H944" s="155">
        <v>42958300</v>
      </c>
      <c r="I944" s="155">
        <v>42958300</v>
      </c>
      <c r="J944" s="192">
        <v>42958300</v>
      </c>
      <c r="K944" s="193"/>
    </row>
    <row r="945" spans="1:11" ht="34.5" customHeight="1">
      <c r="A945" s="194" t="s">
        <v>229</v>
      </c>
      <c r="B945" s="195"/>
      <c r="C945" s="117" t="s">
        <v>232</v>
      </c>
      <c r="D945" s="117" t="s">
        <v>52</v>
      </c>
      <c r="E945" s="117" t="s">
        <v>222</v>
      </c>
      <c r="F945" s="118"/>
      <c r="G945" s="118"/>
      <c r="H945" s="155">
        <v>42958300</v>
      </c>
      <c r="I945" s="155">
        <v>42958300</v>
      </c>
      <c r="J945" s="192">
        <v>42958300</v>
      </c>
      <c r="K945" s="193"/>
    </row>
    <row r="946" spans="1:11" ht="23.25" customHeight="1">
      <c r="A946" s="194" t="s">
        <v>134</v>
      </c>
      <c r="B946" s="195"/>
      <c r="C946" s="117" t="s">
        <v>232</v>
      </c>
      <c r="D946" s="117" t="s">
        <v>52</v>
      </c>
      <c r="E946" s="117" t="s">
        <v>222</v>
      </c>
      <c r="F946" s="117" t="s">
        <v>133</v>
      </c>
      <c r="G946" s="117"/>
      <c r="H946" s="155">
        <v>42958300</v>
      </c>
      <c r="I946" s="155">
        <v>42958300</v>
      </c>
      <c r="J946" s="192">
        <v>42958300</v>
      </c>
      <c r="K946" s="193"/>
    </row>
    <row r="947" spans="1:11" ht="15" customHeight="1">
      <c r="A947" s="190" t="s">
        <v>132</v>
      </c>
      <c r="B947" s="191"/>
      <c r="C947" s="117" t="s">
        <v>232</v>
      </c>
      <c r="D947" s="117" t="s">
        <v>52</v>
      </c>
      <c r="E947" s="117" t="s">
        <v>222</v>
      </c>
      <c r="F947" s="169" t="s">
        <v>131</v>
      </c>
      <c r="G947" s="169"/>
      <c r="H947" s="155">
        <v>42958300</v>
      </c>
      <c r="I947" s="155">
        <v>42958300</v>
      </c>
      <c r="J947" s="192">
        <v>42958300</v>
      </c>
      <c r="K947" s="193"/>
    </row>
    <row r="948" spans="1:11" ht="23.25" customHeight="1">
      <c r="A948" s="190" t="s">
        <v>130</v>
      </c>
      <c r="B948" s="191"/>
      <c r="C948" s="117" t="s">
        <v>232</v>
      </c>
      <c r="D948" s="117" t="s">
        <v>52</v>
      </c>
      <c r="E948" s="117" t="s">
        <v>222</v>
      </c>
      <c r="F948" s="169" t="s">
        <v>129</v>
      </c>
      <c r="G948" s="170"/>
      <c r="H948" s="155">
        <v>42958300</v>
      </c>
      <c r="I948" s="155">
        <v>42958300</v>
      </c>
      <c r="J948" s="192">
        <v>42958300</v>
      </c>
      <c r="K948" s="193"/>
    </row>
    <row r="949" spans="1:11" ht="15" customHeight="1">
      <c r="A949" s="190" t="s">
        <v>233</v>
      </c>
      <c r="B949" s="191"/>
      <c r="C949" s="117" t="s">
        <v>232</v>
      </c>
      <c r="D949" s="117" t="s">
        <v>52</v>
      </c>
      <c r="E949" s="117" t="s">
        <v>222</v>
      </c>
      <c r="F949" s="169" t="s">
        <v>231</v>
      </c>
      <c r="G949" s="170"/>
      <c r="H949" s="155">
        <v>42958300</v>
      </c>
      <c r="I949" s="155">
        <v>42958300</v>
      </c>
      <c r="J949" s="192">
        <v>42958300</v>
      </c>
      <c r="K949" s="193"/>
    </row>
    <row r="950" spans="1:11" ht="45.75" customHeight="1">
      <c r="A950" s="190" t="s">
        <v>111</v>
      </c>
      <c r="B950" s="191"/>
      <c r="C950" s="117" t="s">
        <v>232</v>
      </c>
      <c r="D950" s="117" t="s">
        <v>52</v>
      </c>
      <c r="E950" s="117" t="s">
        <v>222</v>
      </c>
      <c r="F950" s="169" t="s">
        <v>231</v>
      </c>
      <c r="G950" s="169" t="s">
        <v>110</v>
      </c>
      <c r="H950" s="155">
        <v>40013300</v>
      </c>
      <c r="I950" s="155">
        <v>40013300</v>
      </c>
      <c r="J950" s="192">
        <v>40013300</v>
      </c>
      <c r="K950" s="193"/>
    </row>
    <row r="951" spans="1:11" ht="23.25" customHeight="1">
      <c r="A951" s="190" t="s">
        <v>224</v>
      </c>
      <c r="B951" s="191"/>
      <c r="C951" s="117" t="s">
        <v>232</v>
      </c>
      <c r="D951" s="117" t="s">
        <v>52</v>
      </c>
      <c r="E951" s="117" t="s">
        <v>222</v>
      </c>
      <c r="F951" s="169" t="s">
        <v>231</v>
      </c>
      <c r="G951" s="169" t="s">
        <v>221</v>
      </c>
      <c r="H951" s="155">
        <v>40013300</v>
      </c>
      <c r="I951" s="155">
        <v>40013300</v>
      </c>
      <c r="J951" s="192">
        <v>40013300</v>
      </c>
      <c r="K951" s="193"/>
    </row>
    <row r="952" spans="1:11" ht="23.25" customHeight="1">
      <c r="A952" s="190" t="s">
        <v>107</v>
      </c>
      <c r="B952" s="191"/>
      <c r="C952" s="117" t="s">
        <v>232</v>
      </c>
      <c r="D952" s="117" t="s">
        <v>52</v>
      </c>
      <c r="E952" s="117" t="s">
        <v>222</v>
      </c>
      <c r="F952" s="169" t="s">
        <v>231</v>
      </c>
      <c r="G952" s="169" t="s">
        <v>106</v>
      </c>
      <c r="H952" s="155">
        <v>2895000</v>
      </c>
      <c r="I952" s="155">
        <v>2895000</v>
      </c>
      <c r="J952" s="192">
        <v>2895000</v>
      </c>
      <c r="K952" s="193"/>
    </row>
    <row r="953" spans="1:11" ht="23.25" customHeight="1">
      <c r="A953" s="190" t="s">
        <v>105</v>
      </c>
      <c r="B953" s="191"/>
      <c r="C953" s="117" t="s">
        <v>232</v>
      </c>
      <c r="D953" s="117" t="s">
        <v>52</v>
      </c>
      <c r="E953" s="117" t="s">
        <v>222</v>
      </c>
      <c r="F953" s="169" t="s">
        <v>231</v>
      </c>
      <c r="G953" s="169" t="s">
        <v>104</v>
      </c>
      <c r="H953" s="155">
        <v>2895000</v>
      </c>
      <c r="I953" s="155">
        <v>2895000</v>
      </c>
      <c r="J953" s="192">
        <v>2895000</v>
      </c>
      <c r="K953" s="193"/>
    </row>
    <row r="954" spans="1:11" ht="15" customHeight="1">
      <c r="A954" s="190" t="s">
        <v>220</v>
      </c>
      <c r="B954" s="191"/>
      <c r="C954" s="117" t="s">
        <v>232</v>
      </c>
      <c r="D954" s="117" t="s">
        <v>52</v>
      </c>
      <c r="E954" s="117" t="s">
        <v>222</v>
      </c>
      <c r="F954" s="169" t="s">
        <v>231</v>
      </c>
      <c r="G954" s="169" t="s">
        <v>64</v>
      </c>
      <c r="H954" s="155">
        <v>50000</v>
      </c>
      <c r="I954" s="155">
        <v>50000</v>
      </c>
      <c r="J954" s="192">
        <v>50000</v>
      </c>
      <c r="K954" s="193"/>
    </row>
    <row r="955" spans="1:11" ht="15" customHeight="1">
      <c r="A955" s="190" t="s">
        <v>219</v>
      </c>
      <c r="B955" s="191"/>
      <c r="C955" s="117" t="s">
        <v>232</v>
      </c>
      <c r="D955" s="117" t="s">
        <v>52</v>
      </c>
      <c r="E955" s="117" t="s">
        <v>222</v>
      </c>
      <c r="F955" s="169" t="s">
        <v>231</v>
      </c>
      <c r="G955" s="169" t="s">
        <v>218</v>
      </c>
      <c r="H955" s="155">
        <v>50000</v>
      </c>
      <c r="I955" s="155">
        <v>50000</v>
      </c>
      <c r="J955" s="192">
        <v>50000</v>
      </c>
      <c r="K955" s="193"/>
    </row>
    <row r="956" spans="1:11" ht="23.25" customHeight="1">
      <c r="A956" s="198" t="s">
        <v>230</v>
      </c>
      <c r="B956" s="199"/>
      <c r="C956" s="118" t="s">
        <v>223</v>
      </c>
      <c r="D956" s="118"/>
      <c r="E956" s="118"/>
      <c r="F956" s="118"/>
      <c r="G956" s="118"/>
      <c r="H956" s="160">
        <v>26815199.800000001</v>
      </c>
      <c r="I956" s="160">
        <v>26815199.800000001</v>
      </c>
      <c r="J956" s="200">
        <v>26815199.800000001</v>
      </c>
      <c r="K956" s="201"/>
    </row>
    <row r="957" spans="1:11" ht="15" customHeight="1">
      <c r="A957" s="194" t="s">
        <v>748</v>
      </c>
      <c r="B957" s="195"/>
      <c r="C957" s="117" t="s">
        <v>223</v>
      </c>
      <c r="D957" s="117" t="s">
        <v>52</v>
      </c>
      <c r="E957" s="117"/>
      <c r="F957" s="118"/>
      <c r="G957" s="118"/>
      <c r="H957" s="155">
        <v>26815199.800000001</v>
      </c>
      <c r="I957" s="155">
        <v>26815199.800000001</v>
      </c>
      <c r="J957" s="192">
        <v>26815199.800000001</v>
      </c>
      <c r="K957" s="193"/>
    </row>
    <row r="958" spans="1:11" ht="34.5" customHeight="1">
      <c r="A958" s="194" t="s">
        <v>229</v>
      </c>
      <c r="B958" s="195"/>
      <c r="C958" s="117" t="s">
        <v>223</v>
      </c>
      <c r="D958" s="117" t="s">
        <v>52</v>
      </c>
      <c r="E958" s="117" t="s">
        <v>222</v>
      </c>
      <c r="F958" s="118"/>
      <c r="G958" s="118"/>
      <c r="H958" s="155">
        <v>26815199.800000001</v>
      </c>
      <c r="I958" s="155">
        <v>26815199.800000001</v>
      </c>
      <c r="J958" s="192">
        <v>26815199.800000001</v>
      </c>
      <c r="K958" s="193"/>
    </row>
    <row r="959" spans="1:11" ht="23.25" customHeight="1">
      <c r="A959" s="194" t="s">
        <v>228</v>
      </c>
      <c r="B959" s="195"/>
      <c r="C959" s="117" t="s">
        <v>223</v>
      </c>
      <c r="D959" s="117" t="s">
        <v>52</v>
      </c>
      <c r="E959" s="117" t="s">
        <v>222</v>
      </c>
      <c r="F959" s="117" t="s">
        <v>227</v>
      </c>
      <c r="G959" s="117"/>
      <c r="H959" s="155">
        <v>26815199.800000001</v>
      </c>
      <c r="I959" s="155">
        <v>26815199.800000001</v>
      </c>
      <c r="J959" s="192">
        <v>26815199.800000001</v>
      </c>
      <c r="K959" s="193"/>
    </row>
    <row r="960" spans="1:11" ht="15" customHeight="1">
      <c r="A960" s="190" t="s">
        <v>226</v>
      </c>
      <c r="B960" s="191"/>
      <c r="C960" s="117" t="s">
        <v>223</v>
      </c>
      <c r="D960" s="117" t="s">
        <v>52</v>
      </c>
      <c r="E960" s="117" t="s">
        <v>222</v>
      </c>
      <c r="F960" s="169" t="s">
        <v>225</v>
      </c>
      <c r="G960" s="170"/>
      <c r="H960" s="155">
        <v>26815199.800000001</v>
      </c>
      <c r="I960" s="155">
        <v>26815199.800000001</v>
      </c>
      <c r="J960" s="192">
        <v>26815199.800000001</v>
      </c>
      <c r="K960" s="193"/>
    </row>
    <row r="961" spans="1:11" ht="45.75" customHeight="1">
      <c r="A961" s="190" t="s">
        <v>111</v>
      </c>
      <c r="B961" s="191"/>
      <c r="C961" s="117" t="s">
        <v>223</v>
      </c>
      <c r="D961" s="117" t="s">
        <v>52</v>
      </c>
      <c r="E961" s="117" t="s">
        <v>222</v>
      </c>
      <c r="F961" s="169" t="s">
        <v>225</v>
      </c>
      <c r="G961" s="169" t="s">
        <v>110</v>
      </c>
      <c r="H961" s="155">
        <v>23630939.390000001</v>
      </c>
      <c r="I961" s="155">
        <v>23630939.390000001</v>
      </c>
      <c r="J961" s="192">
        <v>23630939.390000001</v>
      </c>
      <c r="K961" s="193"/>
    </row>
    <row r="962" spans="1:11" ht="23.25" customHeight="1">
      <c r="A962" s="190" t="s">
        <v>224</v>
      </c>
      <c r="B962" s="191"/>
      <c r="C962" s="117" t="s">
        <v>223</v>
      </c>
      <c r="D962" s="117" t="s">
        <v>52</v>
      </c>
      <c r="E962" s="117" t="s">
        <v>222</v>
      </c>
      <c r="F962" s="169" t="s">
        <v>225</v>
      </c>
      <c r="G962" s="169" t="s">
        <v>221</v>
      </c>
      <c r="H962" s="155">
        <v>23630939.390000001</v>
      </c>
      <c r="I962" s="155">
        <v>23630939.390000001</v>
      </c>
      <c r="J962" s="192">
        <v>23630939.390000001</v>
      </c>
      <c r="K962" s="193"/>
    </row>
    <row r="963" spans="1:11" ht="23.25" customHeight="1">
      <c r="A963" s="190" t="s">
        <v>107</v>
      </c>
      <c r="B963" s="191"/>
      <c r="C963" s="117" t="s">
        <v>223</v>
      </c>
      <c r="D963" s="117" t="s">
        <v>52</v>
      </c>
      <c r="E963" s="117" t="s">
        <v>222</v>
      </c>
      <c r="F963" s="169" t="s">
        <v>225</v>
      </c>
      <c r="G963" s="169" t="s">
        <v>106</v>
      </c>
      <c r="H963" s="155">
        <v>3096260.41</v>
      </c>
      <c r="I963" s="155">
        <v>3096260.41</v>
      </c>
      <c r="J963" s="192">
        <v>3096260.41</v>
      </c>
      <c r="K963" s="193"/>
    </row>
    <row r="964" spans="1:11" ht="23.25" customHeight="1">
      <c r="A964" s="190" t="s">
        <v>105</v>
      </c>
      <c r="B964" s="191"/>
      <c r="C964" s="117" t="s">
        <v>223</v>
      </c>
      <c r="D964" s="117" t="s">
        <v>52</v>
      </c>
      <c r="E964" s="117" t="s">
        <v>222</v>
      </c>
      <c r="F964" s="169" t="s">
        <v>225</v>
      </c>
      <c r="G964" s="169" t="s">
        <v>104</v>
      </c>
      <c r="H964" s="155">
        <v>3096260.41</v>
      </c>
      <c r="I964" s="155">
        <v>3096260.41</v>
      </c>
      <c r="J964" s="192">
        <v>3096260.41</v>
      </c>
      <c r="K964" s="193"/>
    </row>
    <row r="965" spans="1:11" ht="15" customHeight="1">
      <c r="A965" s="190" t="s">
        <v>220</v>
      </c>
      <c r="B965" s="191"/>
      <c r="C965" s="117" t="s">
        <v>223</v>
      </c>
      <c r="D965" s="117" t="s">
        <v>52</v>
      </c>
      <c r="E965" s="117" t="s">
        <v>222</v>
      </c>
      <c r="F965" s="169" t="s">
        <v>225</v>
      </c>
      <c r="G965" s="169" t="s">
        <v>64</v>
      </c>
      <c r="H965" s="155">
        <v>88000</v>
      </c>
      <c r="I965" s="155">
        <v>88000</v>
      </c>
      <c r="J965" s="192">
        <v>88000</v>
      </c>
      <c r="K965" s="193"/>
    </row>
    <row r="966" spans="1:11" ht="15" customHeight="1">
      <c r="A966" s="190" t="s">
        <v>219</v>
      </c>
      <c r="B966" s="191"/>
      <c r="C966" s="117" t="s">
        <v>223</v>
      </c>
      <c r="D966" s="117" t="s">
        <v>52</v>
      </c>
      <c r="E966" s="117" t="s">
        <v>222</v>
      </c>
      <c r="F966" s="169" t="s">
        <v>225</v>
      </c>
      <c r="G966" s="169" t="s">
        <v>218</v>
      </c>
      <c r="H966" s="155">
        <v>88000</v>
      </c>
      <c r="I966" s="155">
        <v>88000</v>
      </c>
      <c r="J966" s="192">
        <v>88000</v>
      </c>
      <c r="K966" s="193"/>
    </row>
    <row r="967" spans="1:11" ht="23.25" customHeight="1">
      <c r="A967" s="198" t="s">
        <v>765</v>
      </c>
      <c r="B967" s="199"/>
      <c r="C967" s="118" t="s">
        <v>179</v>
      </c>
      <c r="D967" s="118"/>
      <c r="E967" s="118"/>
      <c r="F967" s="118"/>
      <c r="G967" s="118"/>
      <c r="H967" s="160">
        <v>7306107894.8199997</v>
      </c>
      <c r="I967" s="160">
        <v>7251711661.2700005</v>
      </c>
      <c r="J967" s="200">
        <v>7258507096.8800001</v>
      </c>
      <c r="K967" s="201"/>
    </row>
    <row r="968" spans="1:11" ht="15" customHeight="1">
      <c r="A968" s="194" t="s">
        <v>748</v>
      </c>
      <c r="B968" s="195"/>
      <c r="C968" s="117" t="s">
        <v>179</v>
      </c>
      <c r="D968" s="117" t="s">
        <v>52</v>
      </c>
      <c r="E968" s="117"/>
      <c r="F968" s="118"/>
      <c r="G968" s="118"/>
      <c r="H968" s="155">
        <v>52276102.079999998</v>
      </c>
      <c r="I968" s="155">
        <v>52276102.799999997</v>
      </c>
      <c r="J968" s="192">
        <v>52276101.460000001</v>
      </c>
      <c r="K968" s="193"/>
    </row>
    <row r="969" spans="1:11" ht="34.5" customHeight="1">
      <c r="A969" s="194" t="s">
        <v>135</v>
      </c>
      <c r="B969" s="195"/>
      <c r="C969" s="117" t="s">
        <v>179</v>
      </c>
      <c r="D969" s="117" t="s">
        <v>52</v>
      </c>
      <c r="E969" s="117" t="s">
        <v>61</v>
      </c>
      <c r="F969" s="118"/>
      <c r="G969" s="118"/>
      <c r="H969" s="155">
        <v>52276102.079999998</v>
      </c>
      <c r="I969" s="155">
        <v>52276102.799999997</v>
      </c>
      <c r="J969" s="192">
        <v>52276101.460000001</v>
      </c>
      <c r="K969" s="193"/>
    </row>
    <row r="970" spans="1:11" ht="23.25" customHeight="1">
      <c r="A970" s="194" t="s">
        <v>134</v>
      </c>
      <c r="B970" s="195"/>
      <c r="C970" s="117" t="s">
        <v>179</v>
      </c>
      <c r="D970" s="117" t="s">
        <v>52</v>
      </c>
      <c r="E970" s="117" t="s">
        <v>61</v>
      </c>
      <c r="F970" s="117" t="s">
        <v>133</v>
      </c>
      <c r="G970" s="117"/>
      <c r="H970" s="155">
        <v>52276102.079999998</v>
      </c>
      <c r="I970" s="155">
        <v>52276102.799999997</v>
      </c>
      <c r="J970" s="192">
        <v>52276101.460000001</v>
      </c>
      <c r="K970" s="193"/>
    </row>
    <row r="971" spans="1:11" ht="15" customHeight="1">
      <c r="A971" s="190" t="s">
        <v>132</v>
      </c>
      <c r="B971" s="191"/>
      <c r="C971" s="117" t="s">
        <v>179</v>
      </c>
      <c r="D971" s="117" t="s">
        <v>52</v>
      </c>
      <c r="E971" s="117" t="s">
        <v>61</v>
      </c>
      <c r="F971" s="169" t="s">
        <v>131</v>
      </c>
      <c r="G971" s="169"/>
      <c r="H971" s="155">
        <v>52276102.079999998</v>
      </c>
      <c r="I971" s="155">
        <v>52276102.799999997</v>
      </c>
      <c r="J971" s="192">
        <v>52276101.460000001</v>
      </c>
      <c r="K971" s="193"/>
    </row>
    <row r="972" spans="1:11" ht="23.25" customHeight="1">
      <c r="A972" s="190" t="s">
        <v>130</v>
      </c>
      <c r="B972" s="191"/>
      <c r="C972" s="117" t="s">
        <v>179</v>
      </c>
      <c r="D972" s="117" t="s">
        <v>52</v>
      </c>
      <c r="E972" s="117" t="s">
        <v>61</v>
      </c>
      <c r="F972" s="169" t="s">
        <v>129</v>
      </c>
      <c r="G972" s="170"/>
      <c r="H972" s="155">
        <v>52276102.079999998</v>
      </c>
      <c r="I972" s="155">
        <v>52276102.799999997</v>
      </c>
      <c r="J972" s="192">
        <v>52276101.460000001</v>
      </c>
      <c r="K972" s="193"/>
    </row>
    <row r="973" spans="1:11" ht="15" customHeight="1">
      <c r="A973" s="190" t="s">
        <v>486</v>
      </c>
      <c r="B973" s="191"/>
      <c r="C973" s="117" t="s">
        <v>179</v>
      </c>
      <c r="D973" s="117" t="s">
        <v>52</v>
      </c>
      <c r="E973" s="117" t="s">
        <v>61</v>
      </c>
      <c r="F973" s="169" t="s">
        <v>498</v>
      </c>
      <c r="G973" s="170"/>
      <c r="H973" s="155">
        <v>52276102.079999998</v>
      </c>
      <c r="I973" s="155">
        <v>52276102.799999997</v>
      </c>
      <c r="J973" s="192">
        <v>52276101.460000001</v>
      </c>
      <c r="K973" s="193"/>
    </row>
    <row r="974" spans="1:11" ht="45.75" customHeight="1">
      <c r="A974" s="190" t="s">
        <v>111</v>
      </c>
      <c r="B974" s="191"/>
      <c r="C974" s="117" t="s">
        <v>179</v>
      </c>
      <c r="D974" s="117" t="s">
        <v>52</v>
      </c>
      <c r="E974" s="117" t="s">
        <v>61</v>
      </c>
      <c r="F974" s="169" t="s">
        <v>498</v>
      </c>
      <c r="G974" s="169" t="s">
        <v>110</v>
      </c>
      <c r="H974" s="155">
        <v>46832500</v>
      </c>
      <c r="I974" s="155">
        <v>46832500</v>
      </c>
      <c r="J974" s="192">
        <v>46832500</v>
      </c>
      <c r="K974" s="193"/>
    </row>
    <row r="975" spans="1:11" ht="23.25" customHeight="1">
      <c r="A975" s="190" t="s">
        <v>224</v>
      </c>
      <c r="B975" s="191"/>
      <c r="C975" s="117" t="s">
        <v>179</v>
      </c>
      <c r="D975" s="117" t="s">
        <v>52</v>
      </c>
      <c r="E975" s="117" t="s">
        <v>61</v>
      </c>
      <c r="F975" s="169" t="s">
        <v>498</v>
      </c>
      <c r="G975" s="169" t="s">
        <v>221</v>
      </c>
      <c r="H975" s="155">
        <v>46832500</v>
      </c>
      <c r="I975" s="155">
        <v>46832500</v>
      </c>
      <c r="J975" s="192">
        <v>46832500</v>
      </c>
      <c r="K975" s="193"/>
    </row>
    <row r="976" spans="1:11" ht="23.25" customHeight="1">
      <c r="A976" s="190" t="s">
        <v>107</v>
      </c>
      <c r="B976" s="191"/>
      <c r="C976" s="117" t="s">
        <v>179</v>
      </c>
      <c r="D976" s="117" t="s">
        <v>52</v>
      </c>
      <c r="E976" s="117" t="s">
        <v>61</v>
      </c>
      <c r="F976" s="169" t="s">
        <v>498</v>
      </c>
      <c r="G976" s="169" t="s">
        <v>106</v>
      </c>
      <c r="H976" s="155">
        <v>5442602.0800000001</v>
      </c>
      <c r="I976" s="155">
        <v>5442602.7999999998</v>
      </c>
      <c r="J976" s="192">
        <v>5442601.46</v>
      </c>
      <c r="K976" s="193"/>
    </row>
    <row r="977" spans="1:11" ht="23.25" customHeight="1">
      <c r="A977" s="190" t="s">
        <v>105</v>
      </c>
      <c r="B977" s="191"/>
      <c r="C977" s="117" t="s">
        <v>179</v>
      </c>
      <c r="D977" s="117" t="s">
        <v>52</v>
      </c>
      <c r="E977" s="117" t="s">
        <v>61</v>
      </c>
      <c r="F977" s="169" t="s">
        <v>498</v>
      </c>
      <c r="G977" s="169" t="s">
        <v>104</v>
      </c>
      <c r="H977" s="155">
        <v>5442602.0800000001</v>
      </c>
      <c r="I977" s="155">
        <v>5442602.7999999998</v>
      </c>
      <c r="J977" s="192">
        <v>5442601.46</v>
      </c>
      <c r="K977" s="193"/>
    </row>
    <row r="978" spans="1:11" ht="15" customHeight="1">
      <c r="A978" s="190" t="s">
        <v>220</v>
      </c>
      <c r="B978" s="191"/>
      <c r="C978" s="117" t="s">
        <v>179</v>
      </c>
      <c r="D978" s="117" t="s">
        <v>52</v>
      </c>
      <c r="E978" s="117" t="s">
        <v>61</v>
      </c>
      <c r="F978" s="169" t="s">
        <v>498</v>
      </c>
      <c r="G978" s="169" t="s">
        <v>64</v>
      </c>
      <c r="H978" s="155">
        <v>1000</v>
      </c>
      <c r="I978" s="155">
        <v>1000</v>
      </c>
      <c r="J978" s="192">
        <v>1000</v>
      </c>
      <c r="K978" s="193"/>
    </row>
    <row r="979" spans="1:11" ht="15" customHeight="1">
      <c r="A979" s="190" t="s">
        <v>219</v>
      </c>
      <c r="B979" s="191"/>
      <c r="C979" s="117" t="s">
        <v>179</v>
      </c>
      <c r="D979" s="117" t="s">
        <v>52</v>
      </c>
      <c r="E979" s="117" t="s">
        <v>61</v>
      </c>
      <c r="F979" s="169" t="s">
        <v>498</v>
      </c>
      <c r="G979" s="169" t="s">
        <v>218</v>
      </c>
      <c r="H979" s="155">
        <v>1000</v>
      </c>
      <c r="I979" s="155">
        <v>1000</v>
      </c>
      <c r="J979" s="192">
        <v>1000</v>
      </c>
      <c r="K979" s="193"/>
    </row>
    <row r="980" spans="1:11" ht="15" customHeight="1">
      <c r="A980" s="194" t="s">
        <v>759</v>
      </c>
      <c r="B980" s="195"/>
      <c r="C980" s="117" t="s">
        <v>179</v>
      </c>
      <c r="D980" s="117" t="s">
        <v>167</v>
      </c>
      <c r="E980" s="117"/>
      <c r="F980" s="118"/>
      <c r="G980" s="118"/>
      <c r="H980" s="155">
        <v>7157854792.7399998</v>
      </c>
      <c r="I980" s="155">
        <v>7103458558.4700003</v>
      </c>
      <c r="J980" s="192">
        <v>7110253995.4200001</v>
      </c>
      <c r="K980" s="193"/>
    </row>
    <row r="981" spans="1:11" ht="15" customHeight="1">
      <c r="A981" s="194" t="s">
        <v>217</v>
      </c>
      <c r="B981" s="195"/>
      <c r="C981" s="117" t="s">
        <v>179</v>
      </c>
      <c r="D981" s="117" t="s">
        <v>167</v>
      </c>
      <c r="E981" s="117" t="s">
        <v>52</v>
      </c>
      <c r="F981" s="118"/>
      <c r="G981" s="118"/>
      <c r="H981" s="155">
        <v>2621422998.8000002</v>
      </c>
      <c r="I981" s="155">
        <v>2538064890</v>
      </c>
      <c r="J981" s="192">
        <v>2538064890</v>
      </c>
      <c r="K981" s="193"/>
    </row>
    <row r="982" spans="1:11" ht="15" customHeight="1">
      <c r="A982" s="194" t="s">
        <v>185</v>
      </c>
      <c r="B982" s="195"/>
      <c r="C982" s="117" t="s">
        <v>179</v>
      </c>
      <c r="D982" s="117" t="s">
        <v>167</v>
      </c>
      <c r="E982" s="117" t="s">
        <v>52</v>
      </c>
      <c r="F982" s="117" t="s">
        <v>184</v>
      </c>
      <c r="G982" s="117"/>
      <c r="H982" s="155">
        <v>2621422998.8000002</v>
      </c>
      <c r="I982" s="155">
        <v>2538064890</v>
      </c>
      <c r="J982" s="192">
        <v>2538064890</v>
      </c>
      <c r="K982" s="193"/>
    </row>
    <row r="983" spans="1:11" ht="15" customHeight="1">
      <c r="A983" s="190" t="s">
        <v>206</v>
      </c>
      <c r="B983" s="191"/>
      <c r="C983" s="117" t="s">
        <v>179</v>
      </c>
      <c r="D983" s="117" t="s">
        <v>167</v>
      </c>
      <c r="E983" s="117" t="s">
        <v>52</v>
      </c>
      <c r="F983" s="169" t="s">
        <v>183</v>
      </c>
      <c r="G983" s="169"/>
      <c r="H983" s="155">
        <v>2621422998.8000002</v>
      </c>
      <c r="I983" s="155">
        <v>2538064890</v>
      </c>
      <c r="J983" s="192">
        <v>2538064890</v>
      </c>
      <c r="K983" s="193"/>
    </row>
    <row r="984" spans="1:11" ht="23.25" customHeight="1">
      <c r="A984" s="190" t="s">
        <v>204</v>
      </c>
      <c r="B984" s="191"/>
      <c r="C984" s="117" t="s">
        <v>179</v>
      </c>
      <c r="D984" s="117" t="s">
        <v>167</v>
      </c>
      <c r="E984" s="117" t="s">
        <v>52</v>
      </c>
      <c r="F984" s="169" t="s">
        <v>848</v>
      </c>
      <c r="G984" s="170"/>
      <c r="H984" s="155">
        <v>2554010598.8000002</v>
      </c>
      <c r="I984" s="155">
        <v>2467599000</v>
      </c>
      <c r="J984" s="192">
        <v>2467599000</v>
      </c>
      <c r="K984" s="193"/>
    </row>
    <row r="985" spans="1:11" ht="34.5" customHeight="1">
      <c r="A985" s="190" t="s">
        <v>216</v>
      </c>
      <c r="B985" s="191"/>
      <c r="C985" s="117" t="s">
        <v>179</v>
      </c>
      <c r="D985" s="117" t="s">
        <v>167</v>
      </c>
      <c r="E985" s="117" t="s">
        <v>52</v>
      </c>
      <c r="F985" s="169" t="s">
        <v>1031</v>
      </c>
      <c r="G985" s="170"/>
      <c r="H985" s="155">
        <v>612214598.79999995</v>
      </c>
      <c r="I985" s="155">
        <v>525803000</v>
      </c>
      <c r="J985" s="192">
        <v>525803000</v>
      </c>
      <c r="K985" s="193"/>
    </row>
    <row r="986" spans="1:11" ht="23.25" customHeight="1">
      <c r="A986" s="190" t="s">
        <v>97</v>
      </c>
      <c r="B986" s="191"/>
      <c r="C986" s="117" t="s">
        <v>179</v>
      </c>
      <c r="D986" s="117" t="s">
        <v>167</v>
      </c>
      <c r="E986" s="117" t="s">
        <v>52</v>
      </c>
      <c r="F986" s="169" t="s">
        <v>1031</v>
      </c>
      <c r="G986" s="169" t="s">
        <v>75</v>
      </c>
      <c r="H986" s="155">
        <v>612214598.79999995</v>
      </c>
      <c r="I986" s="155">
        <v>525803000</v>
      </c>
      <c r="J986" s="192">
        <v>525803000</v>
      </c>
      <c r="K986" s="193"/>
    </row>
    <row r="987" spans="1:11" ht="15" customHeight="1">
      <c r="A987" s="190" t="s">
        <v>124</v>
      </c>
      <c r="B987" s="191"/>
      <c r="C987" s="117" t="s">
        <v>179</v>
      </c>
      <c r="D987" s="117" t="s">
        <v>167</v>
      </c>
      <c r="E987" s="117" t="s">
        <v>52</v>
      </c>
      <c r="F987" s="169" t="s">
        <v>1031</v>
      </c>
      <c r="G987" s="169" t="s">
        <v>78</v>
      </c>
      <c r="H987" s="155">
        <v>580995498.79999995</v>
      </c>
      <c r="I987" s="155">
        <v>475225000</v>
      </c>
      <c r="J987" s="192">
        <v>475225000</v>
      </c>
      <c r="K987" s="193"/>
    </row>
    <row r="988" spans="1:11" ht="15" customHeight="1">
      <c r="A988" s="190" t="s">
        <v>96</v>
      </c>
      <c r="B988" s="191"/>
      <c r="C988" s="117" t="s">
        <v>179</v>
      </c>
      <c r="D988" s="117" t="s">
        <v>167</v>
      </c>
      <c r="E988" s="117" t="s">
        <v>52</v>
      </c>
      <c r="F988" s="169" t="s">
        <v>1031</v>
      </c>
      <c r="G988" s="169" t="s">
        <v>92</v>
      </c>
      <c r="H988" s="155">
        <v>31219100</v>
      </c>
      <c r="I988" s="155">
        <v>50578000</v>
      </c>
      <c r="J988" s="192">
        <v>50578000</v>
      </c>
      <c r="K988" s="193"/>
    </row>
    <row r="989" spans="1:11" ht="135.75" customHeight="1">
      <c r="A989" s="190" t="s">
        <v>1032</v>
      </c>
      <c r="B989" s="191"/>
      <c r="C989" s="117" t="s">
        <v>179</v>
      </c>
      <c r="D989" s="117" t="s">
        <v>167</v>
      </c>
      <c r="E989" s="117" t="s">
        <v>52</v>
      </c>
      <c r="F989" s="169" t="s">
        <v>1033</v>
      </c>
      <c r="G989" s="170"/>
      <c r="H989" s="155">
        <v>1859121000</v>
      </c>
      <c r="I989" s="155">
        <v>1859121000</v>
      </c>
      <c r="J989" s="192">
        <v>1859121000</v>
      </c>
      <c r="K989" s="193"/>
    </row>
    <row r="990" spans="1:11" ht="23.25" customHeight="1">
      <c r="A990" s="190" t="s">
        <v>97</v>
      </c>
      <c r="B990" s="191"/>
      <c r="C990" s="117" t="s">
        <v>179</v>
      </c>
      <c r="D990" s="117" t="s">
        <v>167</v>
      </c>
      <c r="E990" s="117" t="s">
        <v>52</v>
      </c>
      <c r="F990" s="169" t="s">
        <v>1033</v>
      </c>
      <c r="G990" s="169" t="s">
        <v>75</v>
      </c>
      <c r="H990" s="155">
        <v>1859121000</v>
      </c>
      <c r="I990" s="155">
        <v>1859121000</v>
      </c>
      <c r="J990" s="192">
        <v>1859121000</v>
      </c>
      <c r="K990" s="193"/>
    </row>
    <row r="991" spans="1:11" ht="15" customHeight="1">
      <c r="A991" s="190" t="s">
        <v>124</v>
      </c>
      <c r="B991" s="191"/>
      <c r="C991" s="117" t="s">
        <v>179</v>
      </c>
      <c r="D991" s="117" t="s">
        <v>167</v>
      </c>
      <c r="E991" s="117" t="s">
        <v>52</v>
      </c>
      <c r="F991" s="169" t="s">
        <v>1033</v>
      </c>
      <c r="G991" s="169" t="s">
        <v>78</v>
      </c>
      <c r="H991" s="155">
        <v>1705161000</v>
      </c>
      <c r="I991" s="155">
        <v>1705161000</v>
      </c>
      <c r="J991" s="192">
        <v>1705161000</v>
      </c>
      <c r="K991" s="193"/>
    </row>
    <row r="992" spans="1:11" ht="15" customHeight="1">
      <c r="A992" s="190" t="s">
        <v>96</v>
      </c>
      <c r="B992" s="191"/>
      <c r="C992" s="117" t="s">
        <v>179</v>
      </c>
      <c r="D992" s="117" t="s">
        <v>167</v>
      </c>
      <c r="E992" s="117" t="s">
        <v>52</v>
      </c>
      <c r="F992" s="169" t="s">
        <v>1033</v>
      </c>
      <c r="G992" s="169" t="s">
        <v>92</v>
      </c>
      <c r="H992" s="155">
        <v>153960000</v>
      </c>
      <c r="I992" s="155">
        <v>153960000</v>
      </c>
      <c r="J992" s="192">
        <v>153960000</v>
      </c>
      <c r="K992" s="193"/>
    </row>
    <row r="993" spans="1:11" ht="169.5" customHeight="1">
      <c r="A993" s="190" t="s">
        <v>1034</v>
      </c>
      <c r="B993" s="191"/>
      <c r="C993" s="117" t="s">
        <v>179</v>
      </c>
      <c r="D993" s="117" t="s">
        <v>167</v>
      </c>
      <c r="E993" s="117" t="s">
        <v>52</v>
      </c>
      <c r="F993" s="169" t="s">
        <v>1035</v>
      </c>
      <c r="G993" s="170"/>
      <c r="H993" s="155">
        <v>82675000</v>
      </c>
      <c r="I993" s="155">
        <v>82675000</v>
      </c>
      <c r="J993" s="192">
        <v>82675000</v>
      </c>
      <c r="K993" s="193"/>
    </row>
    <row r="994" spans="1:11" ht="23.25" customHeight="1">
      <c r="A994" s="190" t="s">
        <v>97</v>
      </c>
      <c r="B994" s="191"/>
      <c r="C994" s="117" t="s">
        <v>179</v>
      </c>
      <c r="D994" s="117" t="s">
        <v>167</v>
      </c>
      <c r="E994" s="117" t="s">
        <v>52</v>
      </c>
      <c r="F994" s="169" t="s">
        <v>1035</v>
      </c>
      <c r="G994" s="169" t="s">
        <v>75</v>
      </c>
      <c r="H994" s="155">
        <v>82675000</v>
      </c>
      <c r="I994" s="155">
        <v>82675000</v>
      </c>
      <c r="J994" s="192">
        <v>82675000</v>
      </c>
      <c r="K994" s="193"/>
    </row>
    <row r="995" spans="1:11" ht="45.75" customHeight="1">
      <c r="A995" s="190" t="s">
        <v>203</v>
      </c>
      <c r="B995" s="191"/>
      <c r="C995" s="117" t="s">
        <v>179</v>
      </c>
      <c r="D995" s="117" t="s">
        <v>167</v>
      </c>
      <c r="E995" s="117" t="s">
        <v>52</v>
      </c>
      <c r="F995" s="169" t="s">
        <v>1035</v>
      </c>
      <c r="G995" s="169" t="s">
        <v>202</v>
      </c>
      <c r="H995" s="155">
        <v>82675000</v>
      </c>
      <c r="I995" s="155">
        <v>82675000</v>
      </c>
      <c r="J995" s="192">
        <v>82675000</v>
      </c>
      <c r="K995" s="193"/>
    </row>
    <row r="996" spans="1:11" ht="57" customHeight="1">
      <c r="A996" s="190" t="s">
        <v>209</v>
      </c>
      <c r="B996" s="191"/>
      <c r="C996" s="117" t="s">
        <v>179</v>
      </c>
      <c r="D996" s="117" t="s">
        <v>167</v>
      </c>
      <c r="E996" s="117" t="s">
        <v>52</v>
      </c>
      <c r="F996" s="169" t="s">
        <v>182</v>
      </c>
      <c r="G996" s="170"/>
      <c r="H996" s="155">
        <v>44051400</v>
      </c>
      <c r="I996" s="155">
        <v>44051400</v>
      </c>
      <c r="J996" s="192">
        <v>44051400</v>
      </c>
      <c r="K996" s="193"/>
    </row>
    <row r="997" spans="1:11" ht="34.5" customHeight="1">
      <c r="A997" s="190" t="s">
        <v>664</v>
      </c>
      <c r="B997" s="191"/>
      <c r="C997" s="117" t="s">
        <v>179</v>
      </c>
      <c r="D997" s="117" t="s">
        <v>167</v>
      </c>
      <c r="E997" s="117" t="s">
        <v>52</v>
      </c>
      <c r="F997" s="169" t="s">
        <v>665</v>
      </c>
      <c r="G997" s="170"/>
      <c r="H997" s="155">
        <v>12799400</v>
      </c>
      <c r="I997" s="155">
        <v>12799400</v>
      </c>
      <c r="J997" s="192">
        <v>12799400</v>
      </c>
      <c r="K997" s="193"/>
    </row>
    <row r="998" spans="1:11" ht="23.25" customHeight="1">
      <c r="A998" s="190" t="s">
        <v>97</v>
      </c>
      <c r="B998" s="191"/>
      <c r="C998" s="117" t="s">
        <v>179</v>
      </c>
      <c r="D998" s="117" t="s">
        <v>167</v>
      </c>
      <c r="E998" s="117" t="s">
        <v>52</v>
      </c>
      <c r="F998" s="169" t="s">
        <v>665</v>
      </c>
      <c r="G998" s="169" t="s">
        <v>75</v>
      </c>
      <c r="H998" s="155">
        <v>12799400</v>
      </c>
      <c r="I998" s="155">
        <v>12799400</v>
      </c>
      <c r="J998" s="192">
        <v>12799400</v>
      </c>
      <c r="K998" s="193"/>
    </row>
    <row r="999" spans="1:11" ht="15" customHeight="1">
      <c r="A999" s="190" t="s">
        <v>124</v>
      </c>
      <c r="B999" s="191"/>
      <c r="C999" s="117" t="s">
        <v>179</v>
      </c>
      <c r="D999" s="117" t="s">
        <v>167</v>
      </c>
      <c r="E999" s="117" t="s">
        <v>52</v>
      </c>
      <c r="F999" s="169" t="s">
        <v>665</v>
      </c>
      <c r="G999" s="169" t="s">
        <v>78</v>
      </c>
      <c r="H999" s="155">
        <v>12799400</v>
      </c>
      <c r="I999" s="155">
        <v>12799400</v>
      </c>
      <c r="J999" s="192">
        <v>12799400</v>
      </c>
      <c r="K999" s="193"/>
    </row>
    <row r="1000" spans="1:11" ht="34.5" customHeight="1">
      <c r="A1000" s="190" t="s">
        <v>215</v>
      </c>
      <c r="B1000" s="191"/>
      <c r="C1000" s="117" t="s">
        <v>179</v>
      </c>
      <c r="D1000" s="117" t="s">
        <v>167</v>
      </c>
      <c r="E1000" s="117" t="s">
        <v>52</v>
      </c>
      <c r="F1000" s="169" t="s">
        <v>214</v>
      </c>
      <c r="G1000" s="170"/>
      <c r="H1000" s="155">
        <v>31252000</v>
      </c>
      <c r="I1000" s="155">
        <v>31252000</v>
      </c>
      <c r="J1000" s="192">
        <v>31252000</v>
      </c>
      <c r="K1000" s="193"/>
    </row>
    <row r="1001" spans="1:11" ht="23.25" customHeight="1">
      <c r="A1001" s="190" t="s">
        <v>97</v>
      </c>
      <c r="B1001" s="191"/>
      <c r="C1001" s="117" t="s">
        <v>179</v>
      </c>
      <c r="D1001" s="117" t="s">
        <v>167</v>
      </c>
      <c r="E1001" s="117" t="s">
        <v>52</v>
      </c>
      <c r="F1001" s="169" t="s">
        <v>214</v>
      </c>
      <c r="G1001" s="169" t="s">
        <v>75</v>
      </c>
      <c r="H1001" s="155">
        <v>31252000</v>
      </c>
      <c r="I1001" s="155">
        <v>31252000</v>
      </c>
      <c r="J1001" s="192">
        <v>31252000</v>
      </c>
      <c r="K1001" s="193"/>
    </row>
    <row r="1002" spans="1:11" ht="15" customHeight="1">
      <c r="A1002" s="190" t="s">
        <v>124</v>
      </c>
      <c r="B1002" s="191"/>
      <c r="C1002" s="117" t="s">
        <v>179</v>
      </c>
      <c r="D1002" s="117" t="s">
        <v>167</v>
      </c>
      <c r="E1002" s="117" t="s">
        <v>52</v>
      </c>
      <c r="F1002" s="169" t="s">
        <v>214</v>
      </c>
      <c r="G1002" s="169" t="s">
        <v>78</v>
      </c>
      <c r="H1002" s="155">
        <v>31252000</v>
      </c>
      <c r="I1002" s="155">
        <v>31252000</v>
      </c>
      <c r="J1002" s="192">
        <v>31252000</v>
      </c>
      <c r="K1002" s="193"/>
    </row>
    <row r="1003" spans="1:11" ht="34.5" customHeight="1">
      <c r="A1003" s="190" t="s">
        <v>1045</v>
      </c>
      <c r="B1003" s="191"/>
      <c r="C1003" s="117" t="s">
        <v>179</v>
      </c>
      <c r="D1003" s="117" t="s">
        <v>167</v>
      </c>
      <c r="E1003" s="117" t="s">
        <v>52</v>
      </c>
      <c r="F1003" s="169" t="s">
        <v>1046</v>
      </c>
      <c r="G1003" s="170"/>
      <c r="H1003" s="155">
        <v>0</v>
      </c>
      <c r="I1003" s="155">
        <v>3053490</v>
      </c>
      <c r="J1003" s="192">
        <v>3053490</v>
      </c>
      <c r="K1003" s="193"/>
    </row>
    <row r="1004" spans="1:11" ht="79.5" customHeight="1">
      <c r="A1004" s="190" t="s">
        <v>1047</v>
      </c>
      <c r="B1004" s="191"/>
      <c r="C1004" s="117" t="s">
        <v>179</v>
      </c>
      <c r="D1004" s="117" t="s">
        <v>167</v>
      </c>
      <c r="E1004" s="117" t="s">
        <v>52</v>
      </c>
      <c r="F1004" s="169" t="s">
        <v>1048</v>
      </c>
      <c r="G1004" s="170"/>
      <c r="H1004" s="155">
        <v>0</v>
      </c>
      <c r="I1004" s="155">
        <v>3053490</v>
      </c>
      <c r="J1004" s="192">
        <v>3053490</v>
      </c>
      <c r="K1004" s="193"/>
    </row>
    <row r="1005" spans="1:11" ht="23.25" customHeight="1">
      <c r="A1005" s="190" t="s">
        <v>97</v>
      </c>
      <c r="B1005" s="191"/>
      <c r="C1005" s="117" t="s">
        <v>179</v>
      </c>
      <c r="D1005" s="117" t="s">
        <v>167</v>
      </c>
      <c r="E1005" s="117" t="s">
        <v>52</v>
      </c>
      <c r="F1005" s="169" t="s">
        <v>1048</v>
      </c>
      <c r="G1005" s="169" t="s">
        <v>75</v>
      </c>
      <c r="H1005" s="155">
        <v>0</v>
      </c>
      <c r="I1005" s="155">
        <v>3053490</v>
      </c>
      <c r="J1005" s="192">
        <v>3053490</v>
      </c>
      <c r="K1005" s="193"/>
    </row>
    <row r="1006" spans="1:11" ht="15" customHeight="1">
      <c r="A1006" s="190" t="s">
        <v>124</v>
      </c>
      <c r="B1006" s="191"/>
      <c r="C1006" s="117" t="s">
        <v>179</v>
      </c>
      <c r="D1006" s="117" t="s">
        <v>167</v>
      </c>
      <c r="E1006" s="117" t="s">
        <v>52</v>
      </c>
      <c r="F1006" s="169" t="s">
        <v>1048</v>
      </c>
      <c r="G1006" s="169" t="s">
        <v>78</v>
      </c>
      <c r="H1006" s="155">
        <v>0</v>
      </c>
      <c r="I1006" s="155">
        <v>3053490</v>
      </c>
      <c r="J1006" s="192">
        <v>3053490</v>
      </c>
      <c r="K1006" s="193"/>
    </row>
    <row r="1007" spans="1:11" ht="15" customHeight="1">
      <c r="A1007" s="190" t="s">
        <v>213</v>
      </c>
      <c r="B1007" s="191"/>
      <c r="C1007" s="117" t="s">
        <v>179</v>
      </c>
      <c r="D1007" s="117" t="s">
        <v>167</v>
      </c>
      <c r="E1007" s="117" t="s">
        <v>52</v>
      </c>
      <c r="F1007" s="169" t="s">
        <v>212</v>
      </c>
      <c r="G1007" s="170"/>
      <c r="H1007" s="155">
        <v>23361000</v>
      </c>
      <c r="I1007" s="155">
        <v>23361000</v>
      </c>
      <c r="J1007" s="192">
        <v>23361000</v>
      </c>
      <c r="K1007" s="193"/>
    </row>
    <row r="1008" spans="1:11" ht="90.75" customHeight="1">
      <c r="A1008" s="190" t="s">
        <v>1036</v>
      </c>
      <c r="B1008" s="191"/>
      <c r="C1008" s="117" t="s">
        <v>179</v>
      </c>
      <c r="D1008" s="117" t="s">
        <v>167</v>
      </c>
      <c r="E1008" s="117" t="s">
        <v>52</v>
      </c>
      <c r="F1008" s="169" t="s">
        <v>211</v>
      </c>
      <c r="G1008" s="170"/>
      <c r="H1008" s="155">
        <v>23361000</v>
      </c>
      <c r="I1008" s="155">
        <v>23361000</v>
      </c>
      <c r="J1008" s="192">
        <v>23361000</v>
      </c>
      <c r="K1008" s="193"/>
    </row>
    <row r="1009" spans="1:11" ht="23.25" customHeight="1">
      <c r="A1009" s="190" t="s">
        <v>97</v>
      </c>
      <c r="B1009" s="191"/>
      <c r="C1009" s="117" t="s">
        <v>179</v>
      </c>
      <c r="D1009" s="117" t="s">
        <v>167</v>
      </c>
      <c r="E1009" s="117" t="s">
        <v>52</v>
      </c>
      <c r="F1009" s="169" t="s">
        <v>211</v>
      </c>
      <c r="G1009" s="169" t="s">
        <v>75</v>
      </c>
      <c r="H1009" s="155">
        <v>23361000</v>
      </c>
      <c r="I1009" s="155">
        <v>23361000</v>
      </c>
      <c r="J1009" s="192">
        <v>23361000</v>
      </c>
      <c r="K1009" s="193"/>
    </row>
    <row r="1010" spans="1:11" ht="45.75" customHeight="1">
      <c r="A1010" s="190" t="s">
        <v>203</v>
      </c>
      <c r="B1010" s="191"/>
      <c r="C1010" s="117" t="s">
        <v>179</v>
      </c>
      <c r="D1010" s="117" t="s">
        <v>167</v>
      </c>
      <c r="E1010" s="117" t="s">
        <v>52</v>
      </c>
      <c r="F1010" s="169" t="s">
        <v>211</v>
      </c>
      <c r="G1010" s="169" t="s">
        <v>202</v>
      </c>
      <c r="H1010" s="155">
        <v>23361000</v>
      </c>
      <c r="I1010" s="155">
        <v>23361000</v>
      </c>
      <c r="J1010" s="192">
        <v>23361000</v>
      </c>
      <c r="K1010" s="193"/>
    </row>
    <row r="1011" spans="1:11" ht="15" customHeight="1">
      <c r="A1011" s="194" t="s">
        <v>210</v>
      </c>
      <c r="B1011" s="195"/>
      <c r="C1011" s="117" t="s">
        <v>179</v>
      </c>
      <c r="D1011" s="117" t="s">
        <v>167</v>
      </c>
      <c r="E1011" s="117" t="s">
        <v>56</v>
      </c>
      <c r="F1011" s="118"/>
      <c r="G1011" s="118"/>
      <c r="H1011" s="155">
        <v>4169803560.4400001</v>
      </c>
      <c r="I1011" s="155">
        <v>4199935296.77</v>
      </c>
      <c r="J1011" s="192">
        <v>4213051785.4200001</v>
      </c>
      <c r="K1011" s="193"/>
    </row>
    <row r="1012" spans="1:11" ht="15" customHeight="1">
      <c r="A1012" s="194" t="s">
        <v>185</v>
      </c>
      <c r="B1012" s="195"/>
      <c r="C1012" s="117" t="s">
        <v>179</v>
      </c>
      <c r="D1012" s="117" t="s">
        <v>167</v>
      </c>
      <c r="E1012" s="117" t="s">
        <v>56</v>
      </c>
      <c r="F1012" s="117" t="s">
        <v>184</v>
      </c>
      <c r="G1012" s="117"/>
      <c r="H1012" s="155">
        <v>4169803560.4400001</v>
      </c>
      <c r="I1012" s="155">
        <v>4199935296.77</v>
      </c>
      <c r="J1012" s="192">
        <v>4213051785.4200001</v>
      </c>
      <c r="K1012" s="193"/>
    </row>
    <row r="1013" spans="1:11" ht="15" customHeight="1">
      <c r="A1013" s="190" t="s">
        <v>206</v>
      </c>
      <c r="B1013" s="191"/>
      <c r="C1013" s="117" t="s">
        <v>179</v>
      </c>
      <c r="D1013" s="117" t="s">
        <v>167</v>
      </c>
      <c r="E1013" s="117" t="s">
        <v>56</v>
      </c>
      <c r="F1013" s="169" t="s">
        <v>183</v>
      </c>
      <c r="G1013" s="169"/>
      <c r="H1013" s="155">
        <v>4150565759.4099998</v>
      </c>
      <c r="I1013" s="155">
        <v>4184051947.77</v>
      </c>
      <c r="J1013" s="192">
        <v>4197168436.4200001</v>
      </c>
      <c r="K1013" s="193"/>
    </row>
    <row r="1014" spans="1:11" ht="23.25" customHeight="1">
      <c r="A1014" s="190" t="s">
        <v>204</v>
      </c>
      <c r="B1014" s="191"/>
      <c r="C1014" s="117" t="s">
        <v>179</v>
      </c>
      <c r="D1014" s="117" t="s">
        <v>167</v>
      </c>
      <c r="E1014" s="117" t="s">
        <v>56</v>
      </c>
      <c r="F1014" s="169" t="s">
        <v>848</v>
      </c>
      <c r="G1014" s="170"/>
      <c r="H1014" s="155">
        <v>3809451170.1700001</v>
      </c>
      <c r="I1014" s="155">
        <v>3836150251</v>
      </c>
      <c r="J1014" s="192">
        <v>3836150251</v>
      </c>
      <c r="K1014" s="193"/>
    </row>
    <row r="1015" spans="1:11" ht="45.75" customHeight="1">
      <c r="A1015" s="190" t="s">
        <v>661</v>
      </c>
      <c r="B1015" s="191"/>
      <c r="C1015" s="117" t="s">
        <v>179</v>
      </c>
      <c r="D1015" s="117" t="s">
        <v>167</v>
      </c>
      <c r="E1015" s="117" t="s">
        <v>56</v>
      </c>
      <c r="F1015" s="169" t="s">
        <v>995</v>
      </c>
      <c r="G1015" s="170"/>
      <c r="H1015" s="155">
        <v>616739170.16999996</v>
      </c>
      <c r="I1015" s="155">
        <v>642343251</v>
      </c>
      <c r="J1015" s="192">
        <v>642343251</v>
      </c>
      <c r="K1015" s="193"/>
    </row>
    <row r="1016" spans="1:11" ht="23.25" customHeight="1">
      <c r="A1016" s="190" t="s">
        <v>97</v>
      </c>
      <c r="B1016" s="191"/>
      <c r="C1016" s="117" t="s">
        <v>179</v>
      </c>
      <c r="D1016" s="117" t="s">
        <v>167</v>
      </c>
      <c r="E1016" s="117" t="s">
        <v>56</v>
      </c>
      <c r="F1016" s="169" t="s">
        <v>995</v>
      </c>
      <c r="G1016" s="169" t="s">
        <v>75</v>
      </c>
      <c r="H1016" s="155">
        <v>616739170.16999996</v>
      </c>
      <c r="I1016" s="155">
        <v>642343251</v>
      </c>
      <c r="J1016" s="192">
        <v>642343251</v>
      </c>
      <c r="K1016" s="193"/>
    </row>
    <row r="1017" spans="1:11" ht="15" customHeight="1">
      <c r="A1017" s="190" t="s">
        <v>124</v>
      </c>
      <c r="B1017" s="191"/>
      <c r="C1017" s="117" t="s">
        <v>179</v>
      </c>
      <c r="D1017" s="117" t="s">
        <v>167</v>
      </c>
      <c r="E1017" s="117" t="s">
        <v>56</v>
      </c>
      <c r="F1017" s="169" t="s">
        <v>995</v>
      </c>
      <c r="G1017" s="169" t="s">
        <v>78</v>
      </c>
      <c r="H1017" s="155">
        <v>616739170.16999996</v>
      </c>
      <c r="I1017" s="155">
        <v>642343251</v>
      </c>
      <c r="J1017" s="192">
        <v>642343251</v>
      </c>
      <c r="K1017" s="193"/>
    </row>
    <row r="1018" spans="1:11" ht="169.5" customHeight="1">
      <c r="A1018" s="190" t="s">
        <v>1037</v>
      </c>
      <c r="B1018" s="191"/>
      <c r="C1018" s="117" t="s">
        <v>179</v>
      </c>
      <c r="D1018" s="117" t="s">
        <v>167</v>
      </c>
      <c r="E1018" s="117" t="s">
        <v>56</v>
      </c>
      <c r="F1018" s="169" t="s">
        <v>1038</v>
      </c>
      <c r="G1018" s="170"/>
      <c r="H1018" s="155">
        <v>106368000</v>
      </c>
      <c r="I1018" s="155">
        <v>107463000</v>
      </c>
      <c r="J1018" s="192">
        <v>107463000</v>
      </c>
      <c r="K1018" s="193"/>
    </row>
    <row r="1019" spans="1:11" ht="23.25" customHeight="1">
      <c r="A1019" s="190" t="s">
        <v>97</v>
      </c>
      <c r="B1019" s="191"/>
      <c r="C1019" s="117" t="s">
        <v>179</v>
      </c>
      <c r="D1019" s="117" t="s">
        <v>167</v>
      </c>
      <c r="E1019" s="117" t="s">
        <v>56</v>
      </c>
      <c r="F1019" s="169" t="s">
        <v>1038</v>
      </c>
      <c r="G1019" s="169" t="s">
        <v>75</v>
      </c>
      <c r="H1019" s="155">
        <v>106368000</v>
      </c>
      <c r="I1019" s="155">
        <v>107463000</v>
      </c>
      <c r="J1019" s="192">
        <v>107463000</v>
      </c>
      <c r="K1019" s="193"/>
    </row>
    <row r="1020" spans="1:11" ht="15" customHeight="1">
      <c r="A1020" s="190" t="s">
        <v>124</v>
      </c>
      <c r="B1020" s="191"/>
      <c r="C1020" s="117" t="s">
        <v>179</v>
      </c>
      <c r="D1020" s="117" t="s">
        <v>167</v>
      </c>
      <c r="E1020" s="117" t="s">
        <v>56</v>
      </c>
      <c r="F1020" s="169" t="s">
        <v>1038</v>
      </c>
      <c r="G1020" s="169" t="s">
        <v>78</v>
      </c>
      <c r="H1020" s="155">
        <v>106368000</v>
      </c>
      <c r="I1020" s="155">
        <v>107463000</v>
      </c>
      <c r="J1020" s="192">
        <v>107463000</v>
      </c>
      <c r="K1020" s="193"/>
    </row>
    <row r="1021" spans="1:11" ht="135.75" customHeight="1">
      <c r="A1021" s="190" t="s">
        <v>1032</v>
      </c>
      <c r="B1021" s="191"/>
      <c r="C1021" s="117" t="s">
        <v>179</v>
      </c>
      <c r="D1021" s="117" t="s">
        <v>167</v>
      </c>
      <c r="E1021" s="117" t="s">
        <v>56</v>
      </c>
      <c r="F1021" s="169" t="s">
        <v>1033</v>
      </c>
      <c r="G1021" s="170"/>
      <c r="H1021" s="155">
        <v>2859556000</v>
      </c>
      <c r="I1021" s="155">
        <v>2859556000</v>
      </c>
      <c r="J1021" s="192">
        <v>2859556000</v>
      </c>
      <c r="K1021" s="193"/>
    </row>
    <row r="1022" spans="1:11" ht="23.25" customHeight="1">
      <c r="A1022" s="190" t="s">
        <v>97</v>
      </c>
      <c r="B1022" s="191"/>
      <c r="C1022" s="117" t="s">
        <v>179</v>
      </c>
      <c r="D1022" s="117" t="s">
        <v>167</v>
      </c>
      <c r="E1022" s="117" t="s">
        <v>56</v>
      </c>
      <c r="F1022" s="169" t="s">
        <v>1033</v>
      </c>
      <c r="G1022" s="169" t="s">
        <v>75</v>
      </c>
      <c r="H1022" s="155">
        <v>2859556000</v>
      </c>
      <c r="I1022" s="155">
        <v>2859556000</v>
      </c>
      <c r="J1022" s="192">
        <v>2859556000</v>
      </c>
      <c r="K1022" s="193"/>
    </row>
    <row r="1023" spans="1:11" ht="15" customHeight="1">
      <c r="A1023" s="190" t="s">
        <v>124</v>
      </c>
      <c r="B1023" s="191"/>
      <c r="C1023" s="117" t="s">
        <v>179</v>
      </c>
      <c r="D1023" s="117" t="s">
        <v>167</v>
      </c>
      <c r="E1023" s="117" t="s">
        <v>56</v>
      </c>
      <c r="F1023" s="169" t="s">
        <v>1033</v>
      </c>
      <c r="G1023" s="169" t="s">
        <v>78</v>
      </c>
      <c r="H1023" s="155">
        <v>2859556000</v>
      </c>
      <c r="I1023" s="155">
        <v>2859556000</v>
      </c>
      <c r="J1023" s="192">
        <v>2859556000</v>
      </c>
      <c r="K1023" s="193"/>
    </row>
    <row r="1024" spans="1:11" ht="169.5" customHeight="1">
      <c r="A1024" s="190" t="s">
        <v>1034</v>
      </c>
      <c r="B1024" s="191"/>
      <c r="C1024" s="117" t="s">
        <v>179</v>
      </c>
      <c r="D1024" s="117" t="s">
        <v>167</v>
      </c>
      <c r="E1024" s="117" t="s">
        <v>56</v>
      </c>
      <c r="F1024" s="169" t="s">
        <v>1035</v>
      </c>
      <c r="G1024" s="170"/>
      <c r="H1024" s="155">
        <v>226788000</v>
      </c>
      <c r="I1024" s="155">
        <v>226788000</v>
      </c>
      <c r="J1024" s="192">
        <v>226788000</v>
      </c>
      <c r="K1024" s="193"/>
    </row>
    <row r="1025" spans="1:11" ht="23.25" customHeight="1">
      <c r="A1025" s="190" t="s">
        <v>97</v>
      </c>
      <c r="B1025" s="191"/>
      <c r="C1025" s="117" t="s">
        <v>179</v>
      </c>
      <c r="D1025" s="117" t="s">
        <v>167</v>
      </c>
      <c r="E1025" s="117" t="s">
        <v>56</v>
      </c>
      <c r="F1025" s="169" t="s">
        <v>1035</v>
      </c>
      <c r="G1025" s="169" t="s">
        <v>75</v>
      </c>
      <c r="H1025" s="155">
        <v>226788000</v>
      </c>
      <c r="I1025" s="155">
        <v>226788000</v>
      </c>
      <c r="J1025" s="192">
        <v>226788000</v>
      </c>
      <c r="K1025" s="193"/>
    </row>
    <row r="1026" spans="1:11" ht="45.75" customHeight="1">
      <c r="A1026" s="190" t="s">
        <v>203</v>
      </c>
      <c r="B1026" s="191"/>
      <c r="C1026" s="117" t="s">
        <v>179</v>
      </c>
      <c r="D1026" s="117" t="s">
        <v>167</v>
      </c>
      <c r="E1026" s="117" t="s">
        <v>56</v>
      </c>
      <c r="F1026" s="169" t="s">
        <v>1035</v>
      </c>
      <c r="G1026" s="169" t="s">
        <v>202</v>
      </c>
      <c r="H1026" s="155">
        <v>226788000</v>
      </c>
      <c r="I1026" s="155">
        <v>226788000</v>
      </c>
      <c r="J1026" s="192">
        <v>226788000</v>
      </c>
      <c r="K1026" s="193"/>
    </row>
    <row r="1027" spans="1:11" ht="57" customHeight="1">
      <c r="A1027" s="190" t="s">
        <v>209</v>
      </c>
      <c r="B1027" s="191"/>
      <c r="C1027" s="117" t="s">
        <v>179</v>
      </c>
      <c r="D1027" s="117" t="s">
        <v>167</v>
      </c>
      <c r="E1027" s="117" t="s">
        <v>56</v>
      </c>
      <c r="F1027" s="169" t="s">
        <v>182</v>
      </c>
      <c r="G1027" s="170"/>
      <c r="H1027" s="155">
        <v>338864579.24000001</v>
      </c>
      <c r="I1027" s="155">
        <v>338864572.00999999</v>
      </c>
      <c r="J1027" s="192">
        <v>361018185.42000002</v>
      </c>
      <c r="K1027" s="193"/>
    </row>
    <row r="1028" spans="1:11" ht="34.5" customHeight="1">
      <c r="A1028" s="190" t="s">
        <v>1039</v>
      </c>
      <c r="B1028" s="191"/>
      <c r="C1028" s="117" t="s">
        <v>179</v>
      </c>
      <c r="D1028" s="117" t="s">
        <v>167</v>
      </c>
      <c r="E1028" s="117" t="s">
        <v>56</v>
      </c>
      <c r="F1028" s="169" t="s">
        <v>1040</v>
      </c>
      <c r="G1028" s="170"/>
      <c r="H1028" s="155">
        <v>127000</v>
      </c>
      <c r="I1028" s="155">
        <v>127000</v>
      </c>
      <c r="J1028" s="192">
        <v>127000</v>
      </c>
      <c r="K1028" s="193"/>
    </row>
    <row r="1029" spans="1:11" ht="23.25" customHeight="1">
      <c r="A1029" s="190" t="s">
        <v>97</v>
      </c>
      <c r="B1029" s="191"/>
      <c r="C1029" s="117" t="s">
        <v>179</v>
      </c>
      <c r="D1029" s="117" t="s">
        <v>167</v>
      </c>
      <c r="E1029" s="117" t="s">
        <v>56</v>
      </c>
      <c r="F1029" s="169" t="s">
        <v>1040</v>
      </c>
      <c r="G1029" s="169" t="s">
        <v>75</v>
      </c>
      <c r="H1029" s="155">
        <v>127000</v>
      </c>
      <c r="I1029" s="155">
        <v>127000</v>
      </c>
      <c r="J1029" s="192">
        <v>127000</v>
      </c>
      <c r="K1029" s="193"/>
    </row>
    <row r="1030" spans="1:11" ht="15" customHeight="1">
      <c r="A1030" s="190" t="s">
        <v>124</v>
      </c>
      <c r="B1030" s="191"/>
      <c r="C1030" s="117" t="s">
        <v>179</v>
      </c>
      <c r="D1030" s="117" t="s">
        <v>167</v>
      </c>
      <c r="E1030" s="117" t="s">
        <v>56</v>
      </c>
      <c r="F1030" s="169" t="s">
        <v>1040</v>
      </c>
      <c r="G1030" s="169" t="s">
        <v>78</v>
      </c>
      <c r="H1030" s="155">
        <v>127000</v>
      </c>
      <c r="I1030" s="155">
        <v>127000</v>
      </c>
      <c r="J1030" s="192">
        <v>127000</v>
      </c>
      <c r="K1030" s="193"/>
    </row>
    <row r="1031" spans="1:11" ht="34.5" customHeight="1">
      <c r="A1031" s="190" t="s">
        <v>1041</v>
      </c>
      <c r="B1031" s="191"/>
      <c r="C1031" s="117" t="s">
        <v>179</v>
      </c>
      <c r="D1031" s="117" t="s">
        <v>167</v>
      </c>
      <c r="E1031" s="117" t="s">
        <v>56</v>
      </c>
      <c r="F1031" s="169" t="s">
        <v>1042</v>
      </c>
      <c r="G1031" s="170"/>
      <c r="H1031" s="155">
        <v>215137579.24000001</v>
      </c>
      <c r="I1031" s="155">
        <v>215137572.00999999</v>
      </c>
      <c r="J1031" s="192">
        <v>237291185.41999999</v>
      </c>
      <c r="K1031" s="193"/>
    </row>
    <row r="1032" spans="1:11" ht="23.25" customHeight="1">
      <c r="A1032" s="190" t="s">
        <v>107</v>
      </c>
      <c r="B1032" s="191"/>
      <c r="C1032" s="117" t="s">
        <v>179</v>
      </c>
      <c r="D1032" s="117" t="s">
        <v>167</v>
      </c>
      <c r="E1032" s="117" t="s">
        <v>56</v>
      </c>
      <c r="F1032" s="169" t="s">
        <v>1042</v>
      </c>
      <c r="G1032" s="169" t="s">
        <v>106</v>
      </c>
      <c r="H1032" s="155">
        <v>204375109.24000001</v>
      </c>
      <c r="I1032" s="155">
        <v>204375102.00999999</v>
      </c>
      <c r="J1032" s="192">
        <v>226528715.41999999</v>
      </c>
      <c r="K1032" s="193"/>
    </row>
    <row r="1033" spans="1:11" ht="23.25" customHeight="1">
      <c r="A1033" s="190" t="s">
        <v>105</v>
      </c>
      <c r="B1033" s="191"/>
      <c r="C1033" s="117" t="s">
        <v>179</v>
      </c>
      <c r="D1033" s="117" t="s">
        <v>167</v>
      </c>
      <c r="E1033" s="117" t="s">
        <v>56</v>
      </c>
      <c r="F1033" s="169" t="s">
        <v>1042</v>
      </c>
      <c r="G1033" s="169" t="s">
        <v>104</v>
      </c>
      <c r="H1033" s="155">
        <v>204375109.24000001</v>
      </c>
      <c r="I1033" s="155">
        <v>204375102.00999999</v>
      </c>
      <c r="J1033" s="192">
        <v>226528715.41999999</v>
      </c>
      <c r="K1033" s="193"/>
    </row>
    <row r="1034" spans="1:11" ht="23.25" customHeight="1">
      <c r="A1034" s="190" t="s">
        <v>97</v>
      </c>
      <c r="B1034" s="191"/>
      <c r="C1034" s="117" t="s">
        <v>179</v>
      </c>
      <c r="D1034" s="117" t="s">
        <v>167</v>
      </c>
      <c r="E1034" s="117" t="s">
        <v>56</v>
      </c>
      <c r="F1034" s="169" t="s">
        <v>1042</v>
      </c>
      <c r="G1034" s="169" t="s">
        <v>75</v>
      </c>
      <c r="H1034" s="155">
        <v>10762470</v>
      </c>
      <c r="I1034" s="155">
        <v>10762470</v>
      </c>
      <c r="J1034" s="192">
        <v>10762470</v>
      </c>
      <c r="K1034" s="193"/>
    </row>
    <row r="1035" spans="1:11" ht="15" customHeight="1">
      <c r="A1035" s="190" t="s">
        <v>124</v>
      </c>
      <c r="B1035" s="191"/>
      <c r="C1035" s="117" t="s">
        <v>179</v>
      </c>
      <c r="D1035" s="117" t="s">
        <v>167</v>
      </c>
      <c r="E1035" s="117" t="s">
        <v>56</v>
      </c>
      <c r="F1035" s="169" t="s">
        <v>1042</v>
      </c>
      <c r="G1035" s="169" t="s">
        <v>78</v>
      </c>
      <c r="H1035" s="155">
        <v>10762470</v>
      </c>
      <c r="I1035" s="155">
        <v>10762470</v>
      </c>
      <c r="J1035" s="192">
        <v>10762470</v>
      </c>
      <c r="K1035" s="193"/>
    </row>
    <row r="1036" spans="1:11" ht="45.75" customHeight="1">
      <c r="A1036" s="190" t="s">
        <v>1043</v>
      </c>
      <c r="B1036" s="191"/>
      <c r="C1036" s="117" t="s">
        <v>179</v>
      </c>
      <c r="D1036" s="117" t="s">
        <v>167</v>
      </c>
      <c r="E1036" s="117" t="s">
        <v>56</v>
      </c>
      <c r="F1036" s="169" t="s">
        <v>1044</v>
      </c>
      <c r="G1036" s="170"/>
      <c r="H1036" s="155">
        <v>123600000</v>
      </c>
      <c r="I1036" s="155">
        <v>123600000</v>
      </c>
      <c r="J1036" s="192">
        <v>123600000</v>
      </c>
      <c r="K1036" s="193"/>
    </row>
    <row r="1037" spans="1:11" ht="23.25" customHeight="1">
      <c r="A1037" s="190" t="s">
        <v>107</v>
      </c>
      <c r="B1037" s="191"/>
      <c r="C1037" s="117" t="s">
        <v>179</v>
      </c>
      <c r="D1037" s="117" t="s">
        <v>167</v>
      </c>
      <c r="E1037" s="117" t="s">
        <v>56</v>
      </c>
      <c r="F1037" s="169" t="s">
        <v>1044</v>
      </c>
      <c r="G1037" s="169" t="s">
        <v>106</v>
      </c>
      <c r="H1037" s="155">
        <v>116809040</v>
      </c>
      <c r="I1037" s="155">
        <v>116809040</v>
      </c>
      <c r="J1037" s="192">
        <v>116809040</v>
      </c>
      <c r="K1037" s="193"/>
    </row>
    <row r="1038" spans="1:11" ht="23.25" customHeight="1">
      <c r="A1038" s="190" t="s">
        <v>105</v>
      </c>
      <c r="B1038" s="191"/>
      <c r="C1038" s="117" t="s">
        <v>179</v>
      </c>
      <c r="D1038" s="117" t="s">
        <v>167</v>
      </c>
      <c r="E1038" s="117" t="s">
        <v>56</v>
      </c>
      <c r="F1038" s="169" t="s">
        <v>1044</v>
      </c>
      <c r="G1038" s="169" t="s">
        <v>104</v>
      </c>
      <c r="H1038" s="155">
        <v>116809040</v>
      </c>
      <c r="I1038" s="155">
        <v>116809040</v>
      </c>
      <c r="J1038" s="192">
        <v>116809040</v>
      </c>
      <c r="K1038" s="193"/>
    </row>
    <row r="1039" spans="1:11" ht="23.25" customHeight="1">
      <c r="A1039" s="190" t="s">
        <v>97</v>
      </c>
      <c r="B1039" s="191"/>
      <c r="C1039" s="117" t="s">
        <v>179</v>
      </c>
      <c r="D1039" s="117" t="s">
        <v>167</v>
      </c>
      <c r="E1039" s="117" t="s">
        <v>56</v>
      </c>
      <c r="F1039" s="169" t="s">
        <v>1044</v>
      </c>
      <c r="G1039" s="169" t="s">
        <v>75</v>
      </c>
      <c r="H1039" s="155">
        <v>6790960</v>
      </c>
      <c r="I1039" s="155">
        <v>6790960</v>
      </c>
      <c r="J1039" s="192">
        <v>6790960</v>
      </c>
      <c r="K1039" s="193"/>
    </row>
    <row r="1040" spans="1:11" ht="15" customHeight="1">
      <c r="A1040" s="190" t="s">
        <v>124</v>
      </c>
      <c r="B1040" s="191"/>
      <c r="C1040" s="117" t="s">
        <v>179</v>
      </c>
      <c r="D1040" s="117" t="s">
        <v>167</v>
      </c>
      <c r="E1040" s="117" t="s">
        <v>56</v>
      </c>
      <c r="F1040" s="169" t="s">
        <v>1044</v>
      </c>
      <c r="G1040" s="169" t="s">
        <v>78</v>
      </c>
      <c r="H1040" s="155">
        <v>6790960</v>
      </c>
      <c r="I1040" s="155">
        <v>6790960</v>
      </c>
      <c r="J1040" s="192">
        <v>6790960</v>
      </c>
      <c r="K1040" s="193"/>
    </row>
    <row r="1041" spans="1:11" ht="15" customHeight="1">
      <c r="A1041" s="190" t="s">
        <v>208</v>
      </c>
      <c r="B1041" s="191"/>
      <c r="C1041" s="117" t="s">
        <v>179</v>
      </c>
      <c r="D1041" s="117" t="s">
        <v>167</v>
      </c>
      <c r="E1041" s="117" t="s">
        <v>56</v>
      </c>
      <c r="F1041" s="169" t="s">
        <v>1049</v>
      </c>
      <c r="G1041" s="170"/>
      <c r="H1041" s="155">
        <v>2250010</v>
      </c>
      <c r="I1041" s="155">
        <v>9037124.7599999998</v>
      </c>
      <c r="J1041" s="192">
        <v>0</v>
      </c>
      <c r="K1041" s="193"/>
    </row>
    <row r="1042" spans="1:11" ht="102" customHeight="1">
      <c r="A1042" s="190" t="s">
        <v>1114</v>
      </c>
      <c r="B1042" s="191"/>
      <c r="C1042" s="117" t="s">
        <v>179</v>
      </c>
      <c r="D1042" s="117" t="s">
        <v>167</v>
      </c>
      <c r="E1042" s="117" t="s">
        <v>56</v>
      </c>
      <c r="F1042" s="169" t="s">
        <v>1115</v>
      </c>
      <c r="G1042" s="170"/>
      <c r="H1042" s="155">
        <v>2250010</v>
      </c>
      <c r="I1042" s="155">
        <v>0</v>
      </c>
      <c r="J1042" s="192">
        <v>0</v>
      </c>
      <c r="K1042" s="193"/>
    </row>
    <row r="1043" spans="1:11" ht="23.25" customHeight="1">
      <c r="A1043" s="190" t="s">
        <v>107</v>
      </c>
      <c r="B1043" s="191"/>
      <c r="C1043" s="117" t="s">
        <v>179</v>
      </c>
      <c r="D1043" s="117" t="s">
        <v>167</v>
      </c>
      <c r="E1043" s="117" t="s">
        <v>56</v>
      </c>
      <c r="F1043" s="169" t="s">
        <v>1115</v>
      </c>
      <c r="G1043" s="169" t="s">
        <v>106</v>
      </c>
      <c r="H1043" s="155">
        <v>2250010</v>
      </c>
      <c r="I1043" s="155">
        <v>0</v>
      </c>
      <c r="J1043" s="192">
        <v>0</v>
      </c>
      <c r="K1043" s="193"/>
    </row>
    <row r="1044" spans="1:11" ht="23.25" customHeight="1">
      <c r="A1044" s="190" t="s">
        <v>105</v>
      </c>
      <c r="B1044" s="191"/>
      <c r="C1044" s="117" t="s">
        <v>179</v>
      </c>
      <c r="D1044" s="117" t="s">
        <v>167</v>
      </c>
      <c r="E1044" s="117" t="s">
        <v>56</v>
      </c>
      <c r="F1044" s="169" t="s">
        <v>1115</v>
      </c>
      <c r="G1044" s="169" t="s">
        <v>104</v>
      </c>
      <c r="H1044" s="155">
        <v>2250010</v>
      </c>
      <c r="I1044" s="155">
        <v>0</v>
      </c>
      <c r="J1044" s="192">
        <v>0</v>
      </c>
      <c r="K1044" s="193"/>
    </row>
    <row r="1045" spans="1:11" ht="102" customHeight="1">
      <c r="A1045" s="190" t="s">
        <v>1116</v>
      </c>
      <c r="B1045" s="191"/>
      <c r="C1045" s="117" t="s">
        <v>179</v>
      </c>
      <c r="D1045" s="117" t="s">
        <v>167</v>
      </c>
      <c r="E1045" s="117" t="s">
        <v>56</v>
      </c>
      <c r="F1045" s="169" t="s">
        <v>1117</v>
      </c>
      <c r="G1045" s="170"/>
      <c r="H1045" s="155">
        <v>0</v>
      </c>
      <c r="I1045" s="155">
        <v>9037124.7599999998</v>
      </c>
      <c r="J1045" s="192">
        <v>0</v>
      </c>
      <c r="K1045" s="193"/>
    </row>
    <row r="1046" spans="1:11" ht="23.25" customHeight="1">
      <c r="A1046" s="190" t="s">
        <v>97</v>
      </c>
      <c r="B1046" s="191"/>
      <c r="C1046" s="117" t="s">
        <v>179</v>
      </c>
      <c r="D1046" s="117" t="s">
        <v>167</v>
      </c>
      <c r="E1046" s="117" t="s">
        <v>56</v>
      </c>
      <c r="F1046" s="169" t="s">
        <v>1117</v>
      </c>
      <c r="G1046" s="169" t="s">
        <v>75</v>
      </c>
      <c r="H1046" s="155">
        <v>0</v>
      </c>
      <c r="I1046" s="155">
        <v>9037124.7599999998</v>
      </c>
      <c r="J1046" s="192">
        <v>0</v>
      </c>
      <c r="K1046" s="193"/>
    </row>
    <row r="1047" spans="1:11" ht="15" customHeight="1">
      <c r="A1047" s="190" t="s">
        <v>124</v>
      </c>
      <c r="B1047" s="191"/>
      <c r="C1047" s="117" t="s">
        <v>179</v>
      </c>
      <c r="D1047" s="117" t="s">
        <v>167</v>
      </c>
      <c r="E1047" s="117" t="s">
        <v>56</v>
      </c>
      <c r="F1047" s="169" t="s">
        <v>1117</v>
      </c>
      <c r="G1047" s="169" t="s">
        <v>78</v>
      </c>
      <c r="H1047" s="155">
        <v>0</v>
      </c>
      <c r="I1047" s="155">
        <v>9037124.7599999998</v>
      </c>
      <c r="J1047" s="192">
        <v>0</v>
      </c>
      <c r="K1047" s="193"/>
    </row>
    <row r="1048" spans="1:11" ht="23.25" customHeight="1">
      <c r="A1048" s="190" t="s">
        <v>201</v>
      </c>
      <c r="B1048" s="191"/>
      <c r="C1048" s="117" t="s">
        <v>179</v>
      </c>
      <c r="D1048" s="117" t="s">
        <v>167</v>
      </c>
      <c r="E1048" s="117" t="s">
        <v>56</v>
      </c>
      <c r="F1048" s="169" t="s">
        <v>205</v>
      </c>
      <c r="G1048" s="169"/>
      <c r="H1048" s="155">
        <v>19237801.030000001</v>
      </c>
      <c r="I1048" s="155">
        <v>15883349</v>
      </c>
      <c r="J1048" s="192">
        <v>15883349</v>
      </c>
      <c r="K1048" s="193"/>
    </row>
    <row r="1049" spans="1:11" ht="34.5" customHeight="1">
      <c r="A1049" s="190" t="s">
        <v>199</v>
      </c>
      <c r="B1049" s="191"/>
      <c r="C1049" s="117" t="s">
        <v>179</v>
      </c>
      <c r="D1049" s="117" t="s">
        <v>167</v>
      </c>
      <c r="E1049" s="117" t="s">
        <v>56</v>
      </c>
      <c r="F1049" s="169" t="s">
        <v>1050</v>
      </c>
      <c r="G1049" s="170"/>
      <c r="H1049" s="155">
        <v>16959631.030000001</v>
      </c>
      <c r="I1049" s="155">
        <v>15883349</v>
      </c>
      <c r="J1049" s="192">
        <v>15883349</v>
      </c>
      <c r="K1049" s="193"/>
    </row>
    <row r="1050" spans="1:11" ht="34.5" customHeight="1">
      <c r="A1050" s="190" t="s">
        <v>198</v>
      </c>
      <c r="B1050" s="191"/>
      <c r="C1050" s="117" t="s">
        <v>179</v>
      </c>
      <c r="D1050" s="117" t="s">
        <v>167</v>
      </c>
      <c r="E1050" s="117" t="s">
        <v>56</v>
      </c>
      <c r="F1050" s="169" t="s">
        <v>1051</v>
      </c>
      <c r="G1050" s="170"/>
      <c r="H1050" s="155">
        <v>16959631.030000001</v>
      </c>
      <c r="I1050" s="155">
        <v>15883349</v>
      </c>
      <c r="J1050" s="192">
        <v>15883349</v>
      </c>
      <c r="K1050" s="193"/>
    </row>
    <row r="1051" spans="1:11" ht="23.25" customHeight="1">
      <c r="A1051" s="190" t="s">
        <v>97</v>
      </c>
      <c r="B1051" s="191"/>
      <c r="C1051" s="117" t="s">
        <v>179</v>
      </c>
      <c r="D1051" s="117" t="s">
        <v>167</v>
      </c>
      <c r="E1051" s="117" t="s">
        <v>56</v>
      </c>
      <c r="F1051" s="169" t="s">
        <v>1051</v>
      </c>
      <c r="G1051" s="169" t="s">
        <v>75</v>
      </c>
      <c r="H1051" s="155">
        <v>16959631.030000001</v>
      </c>
      <c r="I1051" s="155">
        <v>15883349</v>
      </c>
      <c r="J1051" s="192">
        <v>15883349</v>
      </c>
      <c r="K1051" s="193"/>
    </row>
    <row r="1052" spans="1:11" ht="15" customHeight="1">
      <c r="A1052" s="190" t="s">
        <v>124</v>
      </c>
      <c r="B1052" s="191"/>
      <c r="C1052" s="117" t="s">
        <v>179</v>
      </c>
      <c r="D1052" s="117" t="s">
        <v>167</v>
      </c>
      <c r="E1052" s="117" t="s">
        <v>56</v>
      </c>
      <c r="F1052" s="169" t="s">
        <v>1051</v>
      </c>
      <c r="G1052" s="169" t="s">
        <v>78</v>
      </c>
      <c r="H1052" s="155">
        <v>16959631.030000001</v>
      </c>
      <c r="I1052" s="155">
        <v>15883349</v>
      </c>
      <c r="J1052" s="192">
        <v>15883349</v>
      </c>
      <c r="K1052" s="193"/>
    </row>
    <row r="1053" spans="1:11" ht="23.25" customHeight="1">
      <c r="A1053" s="190" t="s">
        <v>1052</v>
      </c>
      <c r="B1053" s="191"/>
      <c r="C1053" s="117" t="s">
        <v>179</v>
      </c>
      <c r="D1053" s="117" t="s">
        <v>167</v>
      </c>
      <c r="E1053" s="117" t="s">
        <v>56</v>
      </c>
      <c r="F1053" s="169" t="s">
        <v>1053</v>
      </c>
      <c r="G1053" s="170"/>
      <c r="H1053" s="155">
        <v>2278170</v>
      </c>
      <c r="I1053" s="155">
        <v>0</v>
      </c>
      <c r="J1053" s="192">
        <v>0</v>
      </c>
      <c r="K1053" s="193"/>
    </row>
    <row r="1054" spans="1:11" ht="45.75" customHeight="1">
      <c r="A1054" s="190" t="s">
        <v>1054</v>
      </c>
      <c r="B1054" s="191"/>
      <c r="C1054" s="117" t="s">
        <v>179</v>
      </c>
      <c r="D1054" s="117" t="s">
        <v>167</v>
      </c>
      <c r="E1054" s="117" t="s">
        <v>56</v>
      </c>
      <c r="F1054" s="169" t="s">
        <v>1055</v>
      </c>
      <c r="G1054" s="170"/>
      <c r="H1054" s="155">
        <v>2278170</v>
      </c>
      <c r="I1054" s="155">
        <v>0</v>
      </c>
      <c r="J1054" s="192">
        <v>0</v>
      </c>
      <c r="K1054" s="193"/>
    </row>
    <row r="1055" spans="1:11" ht="23.25" customHeight="1">
      <c r="A1055" s="190" t="s">
        <v>97</v>
      </c>
      <c r="B1055" s="191"/>
      <c r="C1055" s="117" t="s">
        <v>179</v>
      </c>
      <c r="D1055" s="117" t="s">
        <v>167</v>
      </c>
      <c r="E1055" s="117" t="s">
        <v>56</v>
      </c>
      <c r="F1055" s="169" t="s">
        <v>1055</v>
      </c>
      <c r="G1055" s="169" t="s">
        <v>75</v>
      </c>
      <c r="H1055" s="155">
        <v>2278170</v>
      </c>
      <c r="I1055" s="155">
        <v>0</v>
      </c>
      <c r="J1055" s="192">
        <v>0</v>
      </c>
      <c r="K1055" s="193"/>
    </row>
    <row r="1056" spans="1:11" ht="15" customHeight="1">
      <c r="A1056" s="190" t="s">
        <v>124</v>
      </c>
      <c r="B1056" s="191"/>
      <c r="C1056" s="117" t="s">
        <v>179</v>
      </c>
      <c r="D1056" s="117" t="s">
        <v>167</v>
      </c>
      <c r="E1056" s="117" t="s">
        <v>56</v>
      </c>
      <c r="F1056" s="169" t="s">
        <v>1055</v>
      </c>
      <c r="G1056" s="169" t="s">
        <v>78</v>
      </c>
      <c r="H1056" s="155">
        <v>2278170</v>
      </c>
      <c r="I1056" s="155">
        <v>0</v>
      </c>
      <c r="J1056" s="192">
        <v>0</v>
      </c>
      <c r="K1056" s="193"/>
    </row>
    <row r="1057" spans="1:11" ht="15" customHeight="1">
      <c r="A1057" s="194" t="s">
        <v>207</v>
      </c>
      <c r="B1057" s="195"/>
      <c r="C1057" s="117" t="s">
        <v>179</v>
      </c>
      <c r="D1057" s="117" t="s">
        <v>167</v>
      </c>
      <c r="E1057" s="117" t="s">
        <v>84</v>
      </c>
      <c r="F1057" s="118"/>
      <c r="G1057" s="118"/>
      <c r="H1057" s="155">
        <v>257143150</v>
      </c>
      <c r="I1057" s="155">
        <v>254874420</v>
      </c>
      <c r="J1057" s="192">
        <v>254874420</v>
      </c>
      <c r="K1057" s="193"/>
    </row>
    <row r="1058" spans="1:11" ht="15" customHeight="1">
      <c r="A1058" s="194" t="s">
        <v>185</v>
      </c>
      <c r="B1058" s="195"/>
      <c r="C1058" s="117" t="s">
        <v>179</v>
      </c>
      <c r="D1058" s="117" t="s">
        <v>167</v>
      </c>
      <c r="E1058" s="117" t="s">
        <v>84</v>
      </c>
      <c r="F1058" s="117" t="s">
        <v>184</v>
      </c>
      <c r="G1058" s="117"/>
      <c r="H1058" s="155">
        <v>255849100</v>
      </c>
      <c r="I1058" s="155">
        <v>253580370</v>
      </c>
      <c r="J1058" s="192">
        <v>253580370</v>
      </c>
      <c r="K1058" s="193"/>
    </row>
    <row r="1059" spans="1:11" ht="15" customHeight="1">
      <c r="A1059" s="190" t="s">
        <v>206</v>
      </c>
      <c r="B1059" s="191"/>
      <c r="C1059" s="117" t="s">
        <v>179</v>
      </c>
      <c r="D1059" s="117" t="s">
        <v>167</v>
      </c>
      <c r="E1059" s="117" t="s">
        <v>84</v>
      </c>
      <c r="F1059" s="169" t="s">
        <v>183</v>
      </c>
      <c r="G1059" s="169"/>
      <c r="H1059" s="155">
        <v>88358000</v>
      </c>
      <c r="I1059" s="155">
        <v>88358000</v>
      </c>
      <c r="J1059" s="192">
        <v>88358000</v>
      </c>
      <c r="K1059" s="193"/>
    </row>
    <row r="1060" spans="1:11" ht="23.25" customHeight="1">
      <c r="A1060" s="190" t="s">
        <v>204</v>
      </c>
      <c r="B1060" s="191"/>
      <c r="C1060" s="117" t="s">
        <v>179</v>
      </c>
      <c r="D1060" s="117" t="s">
        <v>167</v>
      </c>
      <c r="E1060" s="117" t="s">
        <v>84</v>
      </c>
      <c r="F1060" s="169" t="s">
        <v>848</v>
      </c>
      <c r="G1060" s="170"/>
      <c r="H1060" s="155">
        <v>88358000</v>
      </c>
      <c r="I1060" s="155">
        <v>88358000</v>
      </c>
      <c r="J1060" s="192">
        <v>88358000</v>
      </c>
      <c r="K1060" s="193"/>
    </row>
    <row r="1061" spans="1:11" ht="135.75" customHeight="1">
      <c r="A1061" s="190" t="s">
        <v>1032</v>
      </c>
      <c r="B1061" s="191"/>
      <c r="C1061" s="117" t="s">
        <v>179</v>
      </c>
      <c r="D1061" s="117" t="s">
        <v>167</v>
      </c>
      <c r="E1061" s="117" t="s">
        <v>84</v>
      </c>
      <c r="F1061" s="169" t="s">
        <v>1033</v>
      </c>
      <c r="G1061" s="170"/>
      <c r="H1061" s="155">
        <v>75177000</v>
      </c>
      <c r="I1061" s="155">
        <v>75177000</v>
      </c>
      <c r="J1061" s="192">
        <v>75177000</v>
      </c>
      <c r="K1061" s="193"/>
    </row>
    <row r="1062" spans="1:11" ht="23.25" customHeight="1">
      <c r="A1062" s="190" t="s">
        <v>97</v>
      </c>
      <c r="B1062" s="191"/>
      <c r="C1062" s="117" t="s">
        <v>179</v>
      </c>
      <c r="D1062" s="117" t="s">
        <v>167</v>
      </c>
      <c r="E1062" s="117" t="s">
        <v>84</v>
      </c>
      <c r="F1062" s="169" t="s">
        <v>1033</v>
      </c>
      <c r="G1062" s="169" t="s">
        <v>75</v>
      </c>
      <c r="H1062" s="155">
        <v>75177000</v>
      </c>
      <c r="I1062" s="155">
        <v>75177000</v>
      </c>
      <c r="J1062" s="192">
        <v>75177000</v>
      </c>
      <c r="K1062" s="193"/>
    </row>
    <row r="1063" spans="1:11" ht="15" customHeight="1">
      <c r="A1063" s="190" t="s">
        <v>124</v>
      </c>
      <c r="B1063" s="191"/>
      <c r="C1063" s="117" t="s">
        <v>179</v>
      </c>
      <c r="D1063" s="117" t="s">
        <v>167</v>
      </c>
      <c r="E1063" s="117" t="s">
        <v>84</v>
      </c>
      <c r="F1063" s="169" t="s">
        <v>1033</v>
      </c>
      <c r="G1063" s="169" t="s">
        <v>78</v>
      </c>
      <c r="H1063" s="155">
        <v>75177000</v>
      </c>
      <c r="I1063" s="155">
        <v>75177000</v>
      </c>
      <c r="J1063" s="192">
        <v>75177000</v>
      </c>
      <c r="K1063" s="193"/>
    </row>
    <row r="1064" spans="1:11" ht="169.5" customHeight="1">
      <c r="A1064" s="190" t="s">
        <v>1034</v>
      </c>
      <c r="B1064" s="191"/>
      <c r="C1064" s="117" t="s">
        <v>179</v>
      </c>
      <c r="D1064" s="117" t="s">
        <v>167</v>
      </c>
      <c r="E1064" s="117" t="s">
        <v>84</v>
      </c>
      <c r="F1064" s="169" t="s">
        <v>1035</v>
      </c>
      <c r="G1064" s="170"/>
      <c r="H1064" s="155">
        <v>13181000</v>
      </c>
      <c r="I1064" s="155">
        <v>13181000</v>
      </c>
      <c r="J1064" s="192">
        <v>13181000</v>
      </c>
      <c r="K1064" s="193"/>
    </row>
    <row r="1065" spans="1:11" ht="23.25" customHeight="1">
      <c r="A1065" s="190" t="s">
        <v>97</v>
      </c>
      <c r="B1065" s="191"/>
      <c r="C1065" s="117" t="s">
        <v>179</v>
      </c>
      <c r="D1065" s="117" t="s">
        <v>167</v>
      </c>
      <c r="E1065" s="117" t="s">
        <v>84</v>
      </c>
      <c r="F1065" s="169" t="s">
        <v>1035</v>
      </c>
      <c r="G1065" s="169" t="s">
        <v>75</v>
      </c>
      <c r="H1065" s="155">
        <v>13181000</v>
      </c>
      <c r="I1065" s="155">
        <v>13181000</v>
      </c>
      <c r="J1065" s="192">
        <v>13181000</v>
      </c>
      <c r="K1065" s="193"/>
    </row>
    <row r="1066" spans="1:11" ht="45.75" customHeight="1">
      <c r="A1066" s="190" t="s">
        <v>203</v>
      </c>
      <c r="B1066" s="191"/>
      <c r="C1066" s="117" t="s">
        <v>179</v>
      </c>
      <c r="D1066" s="117" t="s">
        <v>167</v>
      </c>
      <c r="E1066" s="117" t="s">
        <v>84</v>
      </c>
      <c r="F1066" s="169" t="s">
        <v>1035</v>
      </c>
      <c r="G1066" s="169" t="s">
        <v>202</v>
      </c>
      <c r="H1066" s="155">
        <v>13181000</v>
      </c>
      <c r="I1066" s="155">
        <v>13181000</v>
      </c>
      <c r="J1066" s="192">
        <v>13181000</v>
      </c>
      <c r="K1066" s="193"/>
    </row>
    <row r="1067" spans="1:11" ht="23.25" customHeight="1">
      <c r="A1067" s="190" t="s">
        <v>201</v>
      </c>
      <c r="B1067" s="191"/>
      <c r="C1067" s="117" t="s">
        <v>179</v>
      </c>
      <c r="D1067" s="117" t="s">
        <v>167</v>
      </c>
      <c r="E1067" s="117" t="s">
        <v>84</v>
      </c>
      <c r="F1067" s="169" t="s">
        <v>205</v>
      </c>
      <c r="G1067" s="169"/>
      <c r="H1067" s="155">
        <v>167491100</v>
      </c>
      <c r="I1067" s="155">
        <v>165222370</v>
      </c>
      <c r="J1067" s="192">
        <v>165222370</v>
      </c>
      <c r="K1067" s="193"/>
    </row>
    <row r="1068" spans="1:11" ht="23.25" customHeight="1">
      <c r="A1068" s="190" t="s">
        <v>1056</v>
      </c>
      <c r="B1068" s="191"/>
      <c r="C1068" s="117" t="s">
        <v>179</v>
      </c>
      <c r="D1068" s="117" t="s">
        <v>167</v>
      </c>
      <c r="E1068" s="117" t="s">
        <v>84</v>
      </c>
      <c r="F1068" s="169" t="s">
        <v>1057</v>
      </c>
      <c r="G1068" s="170"/>
      <c r="H1068" s="155">
        <v>124639212.03</v>
      </c>
      <c r="I1068" s="155">
        <v>123224270</v>
      </c>
      <c r="J1068" s="192">
        <v>123224270</v>
      </c>
      <c r="K1068" s="193"/>
    </row>
    <row r="1069" spans="1:11" ht="34.5" customHeight="1">
      <c r="A1069" s="190" t="s">
        <v>200</v>
      </c>
      <c r="B1069" s="191"/>
      <c r="C1069" s="117" t="s">
        <v>179</v>
      </c>
      <c r="D1069" s="117" t="s">
        <v>167</v>
      </c>
      <c r="E1069" s="117" t="s">
        <v>84</v>
      </c>
      <c r="F1069" s="169" t="s">
        <v>1058</v>
      </c>
      <c r="G1069" s="170"/>
      <c r="H1069" s="155">
        <v>124639212.03</v>
      </c>
      <c r="I1069" s="155">
        <v>123224270</v>
      </c>
      <c r="J1069" s="192">
        <v>123224270</v>
      </c>
      <c r="K1069" s="193"/>
    </row>
    <row r="1070" spans="1:11" ht="23.25" customHeight="1">
      <c r="A1070" s="190" t="s">
        <v>97</v>
      </c>
      <c r="B1070" s="191"/>
      <c r="C1070" s="117" t="s">
        <v>179</v>
      </c>
      <c r="D1070" s="117" t="s">
        <v>167</v>
      </c>
      <c r="E1070" s="117" t="s">
        <v>84</v>
      </c>
      <c r="F1070" s="169" t="s">
        <v>1058</v>
      </c>
      <c r="G1070" s="169" t="s">
        <v>75</v>
      </c>
      <c r="H1070" s="155">
        <v>124639212.03</v>
      </c>
      <c r="I1070" s="155">
        <v>123224270</v>
      </c>
      <c r="J1070" s="192">
        <v>123224270</v>
      </c>
      <c r="K1070" s="193"/>
    </row>
    <row r="1071" spans="1:11" ht="15" customHeight="1">
      <c r="A1071" s="190" t="s">
        <v>124</v>
      </c>
      <c r="B1071" s="191"/>
      <c r="C1071" s="117" t="s">
        <v>179</v>
      </c>
      <c r="D1071" s="117" t="s">
        <v>167</v>
      </c>
      <c r="E1071" s="117" t="s">
        <v>84</v>
      </c>
      <c r="F1071" s="169" t="s">
        <v>1058</v>
      </c>
      <c r="G1071" s="169" t="s">
        <v>78</v>
      </c>
      <c r="H1071" s="155">
        <v>124639212.03</v>
      </c>
      <c r="I1071" s="155">
        <v>123224270</v>
      </c>
      <c r="J1071" s="192">
        <v>123224270</v>
      </c>
      <c r="K1071" s="193"/>
    </row>
    <row r="1072" spans="1:11" ht="34.5" customHeight="1">
      <c r="A1072" s="190" t="s">
        <v>199</v>
      </c>
      <c r="B1072" s="191"/>
      <c r="C1072" s="117" t="s">
        <v>179</v>
      </c>
      <c r="D1072" s="117" t="s">
        <v>167</v>
      </c>
      <c r="E1072" s="117" t="s">
        <v>84</v>
      </c>
      <c r="F1072" s="169" t="s">
        <v>1050</v>
      </c>
      <c r="G1072" s="170"/>
      <c r="H1072" s="155">
        <v>42851887.969999999</v>
      </c>
      <c r="I1072" s="155">
        <v>41998100</v>
      </c>
      <c r="J1072" s="192">
        <v>41998100</v>
      </c>
      <c r="K1072" s="193"/>
    </row>
    <row r="1073" spans="1:11" ht="34.5" customHeight="1">
      <c r="A1073" s="190" t="s">
        <v>198</v>
      </c>
      <c r="B1073" s="191"/>
      <c r="C1073" s="117" t="s">
        <v>179</v>
      </c>
      <c r="D1073" s="117" t="s">
        <v>167</v>
      </c>
      <c r="E1073" s="117" t="s">
        <v>84</v>
      </c>
      <c r="F1073" s="169" t="s">
        <v>1051</v>
      </c>
      <c r="G1073" s="170"/>
      <c r="H1073" s="155">
        <v>42851887.969999999</v>
      </c>
      <c r="I1073" s="155">
        <v>41998100</v>
      </c>
      <c r="J1073" s="192">
        <v>41998100</v>
      </c>
      <c r="K1073" s="193"/>
    </row>
    <row r="1074" spans="1:11" ht="23.25" customHeight="1">
      <c r="A1074" s="190" t="s">
        <v>97</v>
      </c>
      <c r="B1074" s="191"/>
      <c r="C1074" s="117" t="s">
        <v>179</v>
      </c>
      <c r="D1074" s="117" t="s">
        <v>167</v>
      </c>
      <c r="E1074" s="117" t="s">
        <v>84</v>
      </c>
      <c r="F1074" s="169" t="s">
        <v>1051</v>
      </c>
      <c r="G1074" s="169" t="s">
        <v>75</v>
      </c>
      <c r="H1074" s="155">
        <v>40922862.969999999</v>
      </c>
      <c r="I1074" s="155">
        <v>40069075</v>
      </c>
      <c r="J1074" s="192">
        <v>40069075</v>
      </c>
      <c r="K1074" s="193"/>
    </row>
    <row r="1075" spans="1:11" ht="15" customHeight="1">
      <c r="A1075" s="190" t="s">
        <v>124</v>
      </c>
      <c r="B1075" s="191"/>
      <c r="C1075" s="117" t="s">
        <v>179</v>
      </c>
      <c r="D1075" s="117" t="s">
        <v>167</v>
      </c>
      <c r="E1075" s="117" t="s">
        <v>84</v>
      </c>
      <c r="F1075" s="169" t="s">
        <v>1051</v>
      </c>
      <c r="G1075" s="169" t="s">
        <v>78</v>
      </c>
      <c r="H1075" s="155">
        <v>37064812.969999999</v>
      </c>
      <c r="I1075" s="155">
        <v>36211025</v>
      </c>
      <c r="J1075" s="192">
        <v>36211025</v>
      </c>
      <c r="K1075" s="193"/>
    </row>
    <row r="1076" spans="1:11" ht="15" customHeight="1">
      <c r="A1076" s="190" t="s">
        <v>96</v>
      </c>
      <c r="B1076" s="191"/>
      <c r="C1076" s="117" t="s">
        <v>179</v>
      </c>
      <c r="D1076" s="117" t="s">
        <v>167</v>
      </c>
      <c r="E1076" s="117" t="s">
        <v>84</v>
      </c>
      <c r="F1076" s="169" t="s">
        <v>1051</v>
      </c>
      <c r="G1076" s="169" t="s">
        <v>92</v>
      </c>
      <c r="H1076" s="155">
        <v>1929025</v>
      </c>
      <c r="I1076" s="155">
        <v>1929025</v>
      </c>
      <c r="J1076" s="192">
        <v>1929025</v>
      </c>
      <c r="K1076" s="193"/>
    </row>
    <row r="1077" spans="1:11" ht="45.75" customHeight="1">
      <c r="A1077" s="190" t="s">
        <v>203</v>
      </c>
      <c r="B1077" s="191"/>
      <c r="C1077" s="117" t="s">
        <v>179</v>
      </c>
      <c r="D1077" s="117" t="s">
        <v>167</v>
      </c>
      <c r="E1077" s="117" t="s">
        <v>84</v>
      </c>
      <c r="F1077" s="169" t="s">
        <v>1051</v>
      </c>
      <c r="G1077" s="169" t="s">
        <v>202</v>
      </c>
      <c r="H1077" s="155">
        <v>1929025</v>
      </c>
      <c r="I1077" s="155">
        <v>1929025</v>
      </c>
      <c r="J1077" s="192">
        <v>1929025</v>
      </c>
      <c r="K1077" s="193"/>
    </row>
    <row r="1078" spans="1:11" ht="15" customHeight="1">
      <c r="A1078" s="190" t="s">
        <v>220</v>
      </c>
      <c r="B1078" s="191"/>
      <c r="C1078" s="117" t="s">
        <v>179</v>
      </c>
      <c r="D1078" s="117" t="s">
        <v>167</v>
      </c>
      <c r="E1078" s="117" t="s">
        <v>84</v>
      </c>
      <c r="F1078" s="169" t="s">
        <v>1051</v>
      </c>
      <c r="G1078" s="169" t="s">
        <v>64</v>
      </c>
      <c r="H1078" s="155">
        <v>1929025</v>
      </c>
      <c r="I1078" s="155">
        <v>1929025</v>
      </c>
      <c r="J1078" s="192">
        <v>1929025</v>
      </c>
      <c r="K1078" s="193"/>
    </row>
    <row r="1079" spans="1:11" ht="34.5" customHeight="1">
      <c r="A1079" s="190" t="s">
        <v>375</v>
      </c>
      <c r="B1079" s="191"/>
      <c r="C1079" s="117" t="s">
        <v>179</v>
      </c>
      <c r="D1079" s="117" t="s">
        <v>167</v>
      </c>
      <c r="E1079" s="117" t="s">
        <v>84</v>
      </c>
      <c r="F1079" s="169" t="s">
        <v>1051</v>
      </c>
      <c r="G1079" s="169" t="s">
        <v>66</v>
      </c>
      <c r="H1079" s="155">
        <v>1929025</v>
      </c>
      <c r="I1079" s="155">
        <v>1929025</v>
      </c>
      <c r="J1079" s="192">
        <v>1929025</v>
      </c>
      <c r="K1079" s="193"/>
    </row>
    <row r="1080" spans="1:11" ht="15" customHeight="1">
      <c r="A1080" s="194" t="s">
        <v>122</v>
      </c>
      <c r="B1080" s="195"/>
      <c r="C1080" s="117" t="s">
        <v>179</v>
      </c>
      <c r="D1080" s="117" t="s">
        <v>167</v>
      </c>
      <c r="E1080" s="117" t="s">
        <v>84</v>
      </c>
      <c r="F1080" s="117" t="s">
        <v>121</v>
      </c>
      <c r="G1080" s="117"/>
      <c r="H1080" s="155">
        <v>1294050</v>
      </c>
      <c r="I1080" s="155">
        <v>1294050</v>
      </c>
      <c r="J1080" s="192">
        <v>1294050</v>
      </c>
      <c r="K1080" s="193"/>
    </row>
    <row r="1081" spans="1:11" ht="23.25" customHeight="1">
      <c r="A1081" s="190" t="s">
        <v>1006</v>
      </c>
      <c r="B1081" s="191"/>
      <c r="C1081" s="117" t="s">
        <v>179</v>
      </c>
      <c r="D1081" s="117" t="s">
        <v>167</v>
      </c>
      <c r="E1081" s="117" t="s">
        <v>84</v>
      </c>
      <c r="F1081" s="169" t="s">
        <v>120</v>
      </c>
      <c r="G1081" s="169"/>
      <c r="H1081" s="155">
        <v>1294050</v>
      </c>
      <c r="I1081" s="155">
        <v>1294050</v>
      </c>
      <c r="J1081" s="192">
        <v>1294050</v>
      </c>
      <c r="K1081" s="193"/>
    </row>
    <row r="1082" spans="1:11" ht="23.25" customHeight="1">
      <c r="A1082" s="190" t="s">
        <v>1007</v>
      </c>
      <c r="B1082" s="191"/>
      <c r="C1082" s="117" t="s">
        <v>179</v>
      </c>
      <c r="D1082" s="117" t="s">
        <v>167</v>
      </c>
      <c r="E1082" s="117" t="s">
        <v>84</v>
      </c>
      <c r="F1082" s="169" t="s">
        <v>119</v>
      </c>
      <c r="G1082" s="170"/>
      <c r="H1082" s="155">
        <v>1294050</v>
      </c>
      <c r="I1082" s="155">
        <v>1294050</v>
      </c>
      <c r="J1082" s="192">
        <v>1294050</v>
      </c>
      <c r="K1082" s="193"/>
    </row>
    <row r="1083" spans="1:11" ht="23.25" customHeight="1">
      <c r="A1083" s="190" t="s">
        <v>194</v>
      </c>
      <c r="B1083" s="191"/>
      <c r="C1083" s="117" t="s">
        <v>179</v>
      </c>
      <c r="D1083" s="117" t="s">
        <v>167</v>
      </c>
      <c r="E1083" s="117" t="s">
        <v>84</v>
      </c>
      <c r="F1083" s="169" t="s">
        <v>1008</v>
      </c>
      <c r="G1083" s="170"/>
      <c r="H1083" s="155">
        <v>1294050</v>
      </c>
      <c r="I1083" s="155">
        <v>1294050</v>
      </c>
      <c r="J1083" s="192">
        <v>1294050</v>
      </c>
      <c r="K1083" s="193"/>
    </row>
    <row r="1084" spans="1:11" ht="23.25" customHeight="1">
      <c r="A1084" s="190" t="s">
        <v>97</v>
      </c>
      <c r="B1084" s="191"/>
      <c r="C1084" s="117" t="s">
        <v>179</v>
      </c>
      <c r="D1084" s="117" t="s">
        <v>167</v>
      </c>
      <c r="E1084" s="117" t="s">
        <v>84</v>
      </c>
      <c r="F1084" s="169" t="s">
        <v>1008</v>
      </c>
      <c r="G1084" s="169" t="s">
        <v>75</v>
      </c>
      <c r="H1084" s="155">
        <v>1294050</v>
      </c>
      <c r="I1084" s="155">
        <v>1294050</v>
      </c>
      <c r="J1084" s="192">
        <v>1294050</v>
      </c>
      <c r="K1084" s="193"/>
    </row>
    <row r="1085" spans="1:11" ht="15" customHeight="1">
      <c r="A1085" s="190" t="s">
        <v>124</v>
      </c>
      <c r="B1085" s="191"/>
      <c r="C1085" s="117" t="s">
        <v>179</v>
      </c>
      <c r="D1085" s="117" t="s">
        <v>167</v>
      </c>
      <c r="E1085" s="117" t="s">
        <v>84</v>
      </c>
      <c r="F1085" s="169" t="s">
        <v>1008</v>
      </c>
      <c r="G1085" s="169" t="s">
        <v>78</v>
      </c>
      <c r="H1085" s="155">
        <v>1294050</v>
      </c>
      <c r="I1085" s="155">
        <v>1294050</v>
      </c>
      <c r="J1085" s="192">
        <v>1294050</v>
      </c>
      <c r="K1085" s="193"/>
    </row>
    <row r="1086" spans="1:11" ht="15" customHeight="1">
      <c r="A1086" s="194" t="s">
        <v>197</v>
      </c>
      <c r="B1086" s="195"/>
      <c r="C1086" s="117" t="s">
        <v>179</v>
      </c>
      <c r="D1086" s="117" t="s">
        <v>167</v>
      </c>
      <c r="E1086" s="117" t="s">
        <v>187</v>
      </c>
      <c r="F1086" s="118"/>
      <c r="G1086" s="118"/>
      <c r="H1086" s="155">
        <v>109485083.5</v>
      </c>
      <c r="I1086" s="155">
        <v>110583951.7</v>
      </c>
      <c r="J1086" s="192">
        <v>104262900</v>
      </c>
      <c r="K1086" s="193"/>
    </row>
    <row r="1087" spans="1:11" ht="15" customHeight="1">
      <c r="A1087" s="194" t="s">
        <v>185</v>
      </c>
      <c r="B1087" s="195"/>
      <c r="C1087" s="117" t="s">
        <v>179</v>
      </c>
      <c r="D1087" s="117" t="s">
        <v>167</v>
      </c>
      <c r="E1087" s="117" t="s">
        <v>187</v>
      </c>
      <c r="F1087" s="117" t="s">
        <v>184</v>
      </c>
      <c r="G1087" s="117"/>
      <c r="H1087" s="155">
        <v>89922300</v>
      </c>
      <c r="I1087" s="155">
        <v>89831700</v>
      </c>
      <c r="J1087" s="192">
        <v>89831700</v>
      </c>
      <c r="K1087" s="193"/>
    </row>
    <row r="1088" spans="1:11" ht="15" customHeight="1">
      <c r="A1088" s="190" t="s">
        <v>206</v>
      </c>
      <c r="B1088" s="191"/>
      <c r="C1088" s="117" t="s">
        <v>179</v>
      </c>
      <c r="D1088" s="117" t="s">
        <v>167</v>
      </c>
      <c r="E1088" s="117" t="s">
        <v>187</v>
      </c>
      <c r="F1088" s="169" t="s">
        <v>183</v>
      </c>
      <c r="G1088" s="169"/>
      <c r="H1088" s="155">
        <v>69102600</v>
      </c>
      <c r="I1088" s="155">
        <v>69012000</v>
      </c>
      <c r="J1088" s="192">
        <v>69012000</v>
      </c>
      <c r="K1088" s="193"/>
    </row>
    <row r="1089" spans="1:11" ht="23.25" customHeight="1">
      <c r="A1089" s="190" t="s">
        <v>204</v>
      </c>
      <c r="B1089" s="191"/>
      <c r="C1089" s="117" t="s">
        <v>179</v>
      </c>
      <c r="D1089" s="117" t="s">
        <v>167</v>
      </c>
      <c r="E1089" s="117" t="s">
        <v>187</v>
      </c>
      <c r="F1089" s="169" t="s">
        <v>848</v>
      </c>
      <c r="G1089" s="170"/>
      <c r="H1089" s="155">
        <v>62730000</v>
      </c>
      <c r="I1089" s="155">
        <v>62730000</v>
      </c>
      <c r="J1089" s="192">
        <v>62730000</v>
      </c>
      <c r="K1089" s="193"/>
    </row>
    <row r="1090" spans="1:11" ht="23.25" customHeight="1">
      <c r="A1090" s="190" t="s">
        <v>1059</v>
      </c>
      <c r="B1090" s="191"/>
      <c r="C1090" s="117" t="s">
        <v>179</v>
      </c>
      <c r="D1090" s="117" t="s">
        <v>167</v>
      </c>
      <c r="E1090" s="117" t="s">
        <v>187</v>
      </c>
      <c r="F1090" s="169" t="s">
        <v>1060</v>
      </c>
      <c r="G1090" s="170"/>
      <c r="H1090" s="155">
        <v>62730000</v>
      </c>
      <c r="I1090" s="155">
        <v>62730000</v>
      </c>
      <c r="J1090" s="192">
        <v>62730000</v>
      </c>
      <c r="K1090" s="193"/>
    </row>
    <row r="1091" spans="1:11" ht="23.25" customHeight="1">
      <c r="A1091" s="190" t="s">
        <v>107</v>
      </c>
      <c r="B1091" s="191"/>
      <c r="C1091" s="117" t="s">
        <v>179</v>
      </c>
      <c r="D1091" s="117" t="s">
        <v>167</v>
      </c>
      <c r="E1091" s="117" t="s">
        <v>187</v>
      </c>
      <c r="F1091" s="169" t="s">
        <v>1060</v>
      </c>
      <c r="G1091" s="169" t="s">
        <v>106</v>
      </c>
      <c r="H1091" s="155">
        <v>62730000</v>
      </c>
      <c r="I1091" s="155">
        <v>62730000</v>
      </c>
      <c r="J1091" s="192">
        <v>62730000</v>
      </c>
      <c r="K1091" s="193"/>
    </row>
    <row r="1092" spans="1:11" ht="23.25" customHeight="1">
      <c r="A1092" s="190" t="s">
        <v>105</v>
      </c>
      <c r="B1092" s="191"/>
      <c r="C1092" s="117" t="s">
        <v>179</v>
      </c>
      <c r="D1092" s="117" t="s">
        <v>167</v>
      </c>
      <c r="E1092" s="117" t="s">
        <v>187</v>
      </c>
      <c r="F1092" s="169" t="s">
        <v>1060</v>
      </c>
      <c r="G1092" s="169" t="s">
        <v>104</v>
      </c>
      <c r="H1092" s="155">
        <v>62730000</v>
      </c>
      <c r="I1092" s="155">
        <v>62730000</v>
      </c>
      <c r="J1092" s="192">
        <v>62730000</v>
      </c>
      <c r="K1092" s="193"/>
    </row>
    <row r="1093" spans="1:11" ht="23.25" customHeight="1">
      <c r="A1093" s="190" t="s">
        <v>1052</v>
      </c>
      <c r="B1093" s="191"/>
      <c r="C1093" s="117" t="s">
        <v>179</v>
      </c>
      <c r="D1093" s="117" t="s">
        <v>167</v>
      </c>
      <c r="E1093" s="117" t="s">
        <v>187</v>
      </c>
      <c r="F1093" s="169" t="s">
        <v>1190</v>
      </c>
      <c r="G1093" s="170"/>
      <c r="H1093" s="155">
        <v>6372600</v>
      </c>
      <c r="I1093" s="155">
        <v>6282000</v>
      </c>
      <c r="J1093" s="192">
        <v>6282000</v>
      </c>
      <c r="K1093" s="193"/>
    </row>
    <row r="1094" spans="1:11" ht="180.75" customHeight="1">
      <c r="A1094" s="190" t="s">
        <v>1191</v>
      </c>
      <c r="B1094" s="191"/>
      <c r="C1094" s="117" t="s">
        <v>179</v>
      </c>
      <c r="D1094" s="117" t="s">
        <v>167</v>
      </c>
      <c r="E1094" s="117" t="s">
        <v>187</v>
      </c>
      <c r="F1094" s="169" t="s">
        <v>1192</v>
      </c>
      <c r="G1094" s="170"/>
      <c r="H1094" s="155">
        <v>6372600</v>
      </c>
      <c r="I1094" s="155">
        <v>6282000</v>
      </c>
      <c r="J1094" s="192">
        <v>6282000</v>
      </c>
      <c r="K1094" s="193"/>
    </row>
    <row r="1095" spans="1:11" ht="23.25" customHeight="1">
      <c r="A1095" s="190" t="s">
        <v>97</v>
      </c>
      <c r="B1095" s="191"/>
      <c r="C1095" s="117" t="s">
        <v>179</v>
      </c>
      <c r="D1095" s="117" t="s">
        <v>167</v>
      </c>
      <c r="E1095" s="117" t="s">
        <v>187</v>
      </c>
      <c r="F1095" s="169" t="s">
        <v>1192</v>
      </c>
      <c r="G1095" s="169" t="s">
        <v>75</v>
      </c>
      <c r="H1095" s="155">
        <v>6372600</v>
      </c>
      <c r="I1095" s="155">
        <v>6282000</v>
      </c>
      <c r="J1095" s="192">
        <v>6282000</v>
      </c>
      <c r="K1095" s="193"/>
    </row>
    <row r="1096" spans="1:11" ht="15" customHeight="1">
      <c r="A1096" s="190" t="s">
        <v>124</v>
      </c>
      <c r="B1096" s="191"/>
      <c r="C1096" s="117" t="s">
        <v>179</v>
      </c>
      <c r="D1096" s="117" t="s">
        <v>167</v>
      </c>
      <c r="E1096" s="117" t="s">
        <v>187</v>
      </c>
      <c r="F1096" s="169" t="s">
        <v>1192</v>
      </c>
      <c r="G1096" s="169" t="s">
        <v>78</v>
      </c>
      <c r="H1096" s="155">
        <v>6372600</v>
      </c>
      <c r="I1096" s="155">
        <v>6282000</v>
      </c>
      <c r="J1096" s="192">
        <v>6282000</v>
      </c>
      <c r="K1096" s="193"/>
    </row>
    <row r="1097" spans="1:11" ht="15" customHeight="1">
      <c r="A1097" s="190" t="s">
        <v>132</v>
      </c>
      <c r="B1097" s="191"/>
      <c r="C1097" s="117" t="s">
        <v>179</v>
      </c>
      <c r="D1097" s="117" t="s">
        <v>167</v>
      </c>
      <c r="E1097" s="117" t="s">
        <v>187</v>
      </c>
      <c r="F1097" s="169" t="s">
        <v>1061</v>
      </c>
      <c r="G1097" s="169"/>
      <c r="H1097" s="155">
        <v>20819700</v>
      </c>
      <c r="I1097" s="155">
        <v>20819700</v>
      </c>
      <c r="J1097" s="192">
        <v>20819700</v>
      </c>
      <c r="K1097" s="193"/>
    </row>
    <row r="1098" spans="1:11" ht="23.25" customHeight="1">
      <c r="A1098" s="190" t="s">
        <v>130</v>
      </c>
      <c r="B1098" s="191"/>
      <c r="C1098" s="117" t="s">
        <v>179</v>
      </c>
      <c r="D1098" s="117" t="s">
        <v>167</v>
      </c>
      <c r="E1098" s="117" t="s">
        <v>187</v>
      </c>
      <c r="F1098" s="169" t="s">
        <v>1062</v>
      </c>
      <c r="G1098" s="170"/>
      <c r="H1098" s="155">
        <v>20819700</v>
      </c>
      <c r="I1098" s="155">
        <v>20819700</v>
      </c>
      <c r="J1098" s="192">
        <v>20819700</v>
      </c>
      <c r="K1098" s="193"/>
    </row>
    <row r="1099" spans="1:11" ht="15" customHeight="1">
      <c r="A1099" s="190" t="s">
        <v>196</v>
      </c>
      <c r="B1099" s="191"/>
      <c r="C1099" s="117" t="s">
        <v>179</v>
      </c>
      <c r="D1099" s="117" t="s">
        <v>167</v>
      </c>
      <c r="E1099" s="117" t="s">
        <v>187</v>
      </c>
      <c r="F1099" s="169" t="s">
        <v>1063</v>
      </c>
      <c r="G1099" s="170"/>
      <c r="H1099" s="155">
        <v>1918000</v>
      </c>
      <c r="I1099" s="155">
        <v>1918000</v>
      </c>
      <c r="J1099" s="192">
        <v>1918000</v>
      </c>
      <c r="K1099" s="193"/>
    </row>
    <row r="1100" spans="1:11" ht="23.25" customHeight="1">
      <c r="A1100" s="190" t="s">
        <v>97</v>
      </c>
      <c r="B1100" s="191"/>
      <c r="C1100" s="117" t="s">
        <v>179</v>
      </c>
      <c r="D1100" s="117" t="s">
        <v>167</v>
      </c>
      <c r="E1100" s="117" t="s">
        <v>187</v>
      </c>
      <c r="F1100" s="169" t="s">
        <v>1063</v>
      </c>
      <c r="G1100" s="169" t="s">
        <v>75</v>
      </c>
      <c r="H1100" s="155">
        <v>1918000</v>
      </c>
      <c r="I1100" s="155">
        <v>1918000</v>
      </c>
      <c r="J1100" s="192">
        <v>1918000</v>
      </c>
      <c r="K1100" s="193"/>
    </row>
    <row r="1101" spans="1:11" ht="15" customHeight="1">
      <c r="A1101" s="190" t="s">
        <v>124</v>
      </c>
      <c r="B1101" s="191"/>
      <c r="C1101" s="117" t="s">
        <v>179</v>
      </c>
      <c r="D1101" s="117" t="s">
        <v>167</v>
      </c>
      <c r="E1101" s="117" t="s">
        <v>187</v>
      </c>
      <c r="F1101" s="169" t="s">
        <v>1063</v>
      </c>
      <c r="G1101" s="169" t="s">
        <v>78</v>
      </c>
      <c r="H1101" s="155">
        <v>1918000</v>
      </c>
      <c r="I1101" s="155">
        <v>1918000</v>
      </c>
      <c r="J1101" s="192">
        <v>1918000</v>
      </c>
      <c r="K1101" s="193"/>
    </row>
    <row r="1102" spans="1:11" ht="15" customHeight="1">
      <c r="A1102" s="190" t="s">
        <v>195</v>
      </c>
      <c r="B1102" s="191"/>
      <c r="C1102" s="117" t="s">
        <v>179</v>
      </c>
      <c r="D1102" s="117" t="s">
        <v>167</v>
      </c>
      <c r="E1102" s="117" t="s">
        <v>187</v>
      </c>
      <c r="F1102" s="169" t="s">
        <v>1064</v>
      </c>
      <c r="G1102" s="170"/>
      <c r="H1102" s="155">
        <v>18901700</v>
      </c>
      <c r="I1102" s="155">
        <v>18901700</v>
      </c>
      <c r="J1102" s="192">
        <v>18901700</v>
      </c>
      <c r="K1102" s="193"/>
    </row>
    <row r="1103" spans="1:11" ht="23.25" customHeight="1">
      <c r="A1103" s="190" t="s">
        <v>97</v>
      </c>
      <c r="B1103" s="191"/>
      <c r="C1103" s="117" t="s">
        <v>179</v>
      </c>
      <c r="D1103" s="117" t="s">
        <v>167</v>
      </c>
      <c r="E1103" s="117" t="s">
        <v>187</v>
      </c>
      <c r="F1103" s="169" t="s">
        <v>1064</v>
      </c>
      <c r="G1103" s="169" t="s">
        <v>75</v>
      </c>
      <c r="H1103" s="155">
        <v>18901700</v>
      </c>
      <c r="I1103" s="155">
        <v>18901700</v>
      </c>
      <c r="J1103" s="192">
        <v>18901700</v>
      </c>
      <c r="K1103" s="193"/>
    </row>
    <row r="1104" spans="1:11" ht="15" customHeight="1">
      <c r="A1104" s="190" t="s">
        <v>124</v>
      </c>
      <c r="B1104" s="191"/>
      <c r="C1104" s="117" t="s">
        <v>179</v>
      </c>
      <c r="D1104" s="117" t="s">
        <v>167</v>
      </c>
      <c r="E1104" s="117" t="s">
        <v>187</v>
      </c>
      <c r="F1104" s="169" t="s">
        <v>1064</v>
      </c>
      <c r="G1104" s="169" t="s">
        <v>78</v>
      </c>
      <c r="H1104" s="155">
        <v>18901700</v>
      </c>
      <c r="I1104" s="155">
        <v>18901700</v>
      </c>
      <c r="J1104" s="192">
        <v>18901700</v>
      </c>
      <c r="K1104" s="193"/>
    </row>
    <row r="1105" spans="1:11" ht="15" customHeight="1">
      <c r="A1105" s="194" t="s">
        <v>122</v>
      </c>
      <c r="B1105" s="195"/>
      <c r="C1105" s="117" t="s">
        <v>179</v>
      </c>
      <c r="D1105" s="117" t="s">
        <v>167</v>
      </c>
      <c r="E1105" s="117" t="s">
        <v>187</v>
      </c>
      <c r="F1105" s="117" t="s">
        <v>121</v>
      </c>
      <c r="G1105" s="117"/>
      <c r="H1105" s="155">
        <v>13009200</v>
      </c>
      <c r="I1105" s="155">
        <v>13009200</v>
      </c>
      <c r="J1105" s="192">
        <v>13009200</v>
      </c>
      <c r="K1105" s="193"/>
    </row>
    <row r="1106" spans="1:11" ht="23.25" customHeight="1">
      <c r="A1106" s="190" t="s">
        <v>1006</v>
      </c>
      <c r="B1106" s="191"/>
      <c r="C1106" s="117" t="s">
        <v>179</v>
      </c>
      <c r="D1106" s="117" t="s">
        <v>167</v>
      </c>
      <c r="E1106" s="117" t="s">
        <v>187</v>
      </c>
      <c r="F1106" s="169" t="s">
        <v>120</v>
      </c>
      <c r="G1106" s="169"/>
      <c r="H1106" s="155">
        <v>13009200</v>
      </c>
      <c r="I1106" s="155">
        <v>13009200</v>
      </c>
      <c r="J1106" s="192">
        <v>13009200</v>
      </c>
      <c r="K1106" s="193"/>
    </row>
    <row r="1107" spans="1:11" ht="23.25" customHeight="1">
      <c r="A1107" s="190" t="s">
        <v>1007</v>
      </c>
      <c r="B1107" s="191"/>
      <c r="C1107" s="117" t="s">
        <v>179</v>
      </c>
      <c r="D1107" s="117" t="s">
        <v>167</v>
      </c>
      <c r="E1107" s="117" t="s">
        <v>187</v>
      </c>
      <c r="F1107" s="169" t="s">
        <v>119</v>
      </c>
      <c r="G1107" s="170"/>
      <c r="H1107" s="155">
        <v>13009200</v>
      </c>
      <c r="I1107" s="155">
        <v>13009200</v>
      </c>
      <c r="J1107" s="192">
        <v>13009200</v>
      </c>
      <c r="K1107" s="193"/>
    </row>
    <row r="1108" spans="1:11" ht="23.25" customHeight="1">
      <c r="A1108" s="190" t="s">
        <v>194</v>
      </c>
      <c r="B1108" s="191"/>
      <c r="C1108" s="117" t="s">
        <v>179</v>
      </c>
      <c r="D1108" s="117" t="s">
        <v>167</v>
      </c>
      <c r="E1108" s="117" t="s">
        <v>187</v>
      </c>
      <c r="F1108" s="169" t="s">
        <v>1008</v>
      </c>
      <c r="G1108" s="170"/>
      <c r="H1108" s="155">
        <v>13009200</v>
      </c>
      <c r="I1108" s="155">
        <v>13009200</v>
      </c>
      <c r="J1108" s="192">
        <v>13009200</v>
      </c>
      <c r="K1108" s="193"/>
    </row>
    <row r="1109" spans="1:11" ht="23.25" customHeight="1">
      <c r="A1109" s="190" t="s">
        <v>97</v>
      </c>
      <c r="B1109" s="191"/>
      <c r="C1109" s="117" t="s">
        <v>179</v>
      </c>
      <c r="D1109" s="117" t="s">
        <v>167</v>
      </c>
      <c r="E1109" s="117" t="s">
        <v>187</v>
      </c>
      <c r="F1109" s="169" t="s">
        <v>1008</v>
      </c>
      <c r="G1109" s="169" t="s">
        <v>75</v>
      </c>
      <c r="H1109" s="155">
        <v>13009200</v>
      </c>
      <c r="I1109" s="155">
        <v>13009200</v>
      </c>
      <c r="J1109" s="192">
        <v>13009200</v>
      </c>
      <c r="K1109" s="193"/>
    </row>
    <row r="1110" spans="1:11" ht="15" customHeight="1">
      <c r="A1110" s="190" t="s">
        <v>124</v>
      </c>
      <c r="B1110" s="191"/>
      <c r="C1110" s="117" t="s">
        <v>179</v>
      </c>
      <c r="D1110" s="117" t="s">
        <v>167</v>
      </c>
      <c r="E1110" s="117" t="s">
        <v>187</v>
      </c>
      <c r="F1110" s="169" t="s">
        <v>1008</v>
      </c>
      <c r="G1110" s="169" t="s">
        <v>78</v>
      </c>
      <c r="H1110" s="155">
        <v>13009200</v>
      </c>
      <c r="I1110" s="155">
        <v>13009200</v>
      </c>
      <c r="J1110" s="192">
        <v>13009200</v>
      </c>
      <c r="K1110" s="193"/>
    </row>
    <row r="1111" spans="1:11" ht="23.25" customHeight="1">
      <c r="A1111" s="194" t="s">
        <v>193</v>
      </c>
      <c r="B1111" s="195"/>
      <c r="C1111" s="117" t="s">
        <v>179</v>
      </c>
      <c r="D1111" s="117" t="s">
        <v>167</v>
      </c>
      <c r="E1111" s="117" t="s">
        <v>187</v>
      </c>
      <c r="F1111" s="117" t="s">
        <v>192</v>
      </c>
      <c r="G1111" s="117"/>
      <c r="H1111" s="155">
        <v>6553583.5</v>
      </c>
      <c r="I1111" s="155">
        <v>7743051.7000000002</v>
      </c>
      <c r="J1111" s="192">
        <v>1422000</v>
      </c>
      <c r="K1111" s="193"/>
    </row>
    <row r="1112" spans="1:11" ht="34.5" customHeight="1">
      <c r="A1112" s="190" t="s">
        <v>191</v>
      </c>
      <c r="B1112" s="191"/>
      <c r="C1112" s="117" t="s">
        <v>179</v>
      </c>
      <c r="D1112" s="117" t="s">
        <v>167</v>
      </c>
      <c r="E1112" s="117" t="s">
        <v>187</v>
      </c>
      <c r="F1112" s="169" t="s">
        <v>190</v>
      </c>
      <c r="G1112" s="169"/>
      <c r="H1112" s="155">
        <v>6553583.5</v>
      </c>
      <c r="I1112" s="155">
        <v>7743051.7000000002</v>
      </c>
      <c r="J1112" s="192">
        <v>1422000</v>
      </c>
      <c r="K1112" s="193"/>
    </row>
    <row r="1113" spans="1:11" ht="15" customHeight="1">
      <c r="A1113" s="190" t="s">
        <v>189</v>
      </c>
      <c r="B1113" s="191"/>
      <c r="C1113" s="117" t="s">
        <v>179</v>
      </c>
      <c r="D1113" s="117" t="s">
        <v>167</v>
      </c>
      <c r="E1113" s="117" t="s">
        <v>187</v>
      </c>
      <c r="F1113" s="169" t="s">
        <v>188</v>
      </c>
      <c r="G1113" s="170"/>
      <c r="H1113" s="155">
        <v>6553583.5</v>
      </c>
      <c r="I1113" s="155">
        <v>7743051.7000000002</v>
      </c>
      <c r="J1113" s="192">
        <v>1422000</v>
      </c>
      <c r="K1113" s="193"/>
    </row>
    <row r="1114" spans="1:11" ht="57" customHeight="1">
      <c r="A1114" s="190" t="s">
        <v>1118</v>
      </c>
      <c r="B1114" s="191"/>
      <c r="C1114" s="117" t="s">
        <v>179</v>
      </c>
      <c r="D1114" s="117" t="s">
        <v>167</v>
      </c>
      <c r="E1114" s="117" t="s">
        <v>187</v>
      </c>
      <c r="F1114" s="169" t="s">
        <v>1119</v>
      </c>
      <c r="G1114" s="170"/>
      <c r="H1114" s="155">
        <v>6553583.5</v>
      </c>
      <c r="I1114" s="155">
        <v>7130051.7000000002</v>
      </c>
      <c r="J1114" s="192">
        <v>0</v>
      </c>
      <c r="K1114" s="193"/>
    </row>
    <row r="1115" spans="1:11" ht="23.25" customHeight="1">
      <c r="A1115" s="190" t="s">
        <v>107</v>
      </c>
      <c r="B1115" s="191"/>
      <c r="C1115" s="117" t="s">
        <v>179</v>
      </c>
      <c r="D1115" s="117" t="s">
        <v>167</v>
      </c>
      <c r="E1115" s="117" t="s">
        <v>187</v>
      </c>
      <c r="F1115" s="169" t="s">
        <v>1119</v>
      </c>
      <c r="G1115" s="169" t="s">
        <v>106</v>
      </c>
      <c r="H1115" s="155">
        <v>6553583.5</v>
      </c>
      <c r="I1115" s="155">
        <v>7130051.7000000002</v>
      </c>
      <c r="J1115" s="192">
        <v>0</v>
      </c>
      <c r="K1115" s="193"/>
    </row>
    <row r="1116" spans="1:11" ht="23.25" customHeight="1">
      <c r="A1116" s="190" t="s">
        <v>105</v>
      </c>
      <c r="B1116" s="191"/>
      <c r="C1116" s="117" t="s">
        <v>179</v>
      </c>
      <c r="D1116" s="117" t="s">
        <v>167</v>
      </c>
      <c r="E1116" s="117" t="s">
        <v>187</v>
      </c>
      <c r="F1116" s="169" t="s">
        <v>1119</v>
      </c>
      <c r="G1116" s="169" t="s">
        <v>104</v>
      </c>
      <c r="H1116" s="155">
        <v>6553583.5</v>
      </c>
      <c r="I1116" s="155">
        <v>7130051.7000000002</v>
      </c>
      <c r="J1116" s="192">
        <v>0</v>
      </c>
      <c r="K1116" s="193"/>
    </row>
    <row r="1117" spans="1:11" ht="124.5" customHeight="1">
      <c r="A1117" s="190" t="s">
        <v>1065</v>
      </c>
      <c r="B1117" s="191"/>
      <c r="C1117" s="117" t="s">
        <v>179</v>
      </c>
      <c r="D1117" s="117" t="s">
        <v>167</v>
      </c>
      <c r="E1117" s="117" t="s">
        <v>187</v>
      </c>
      <c r="F1117" s="169" t="s">
        <v>529</v>
      </c>
      <c r="G1117" s="170"/>
      <c r="H1117" s="155">
        <v>0</v>
      </c>
      <c r="I1117" s="155">
        <v>613000</v>
      </c>
      <c r="J1117" s="192">
        <v>1422000</v>
      </c>
      <c r="K1117" s="193"/>
    </row>
    <row r="1118" spans="1:11" ht="23.25" customHeight="1">
      <c r="A1118" s="190" t="s">
        <v>107</v>
      </c>
      <c r="B1118" s="191"/>
      <c r="C1118" s="117" t="s">
        <v>179</v>
      </c>
      <c r="D1118" s="117" t="s">
        <v>167</v>
      </c>
      <c r="E1118" s="117" t="s">
        <v>187</v>
      </c>
      <c r="F1118" s="169" t="s">
        <v>529</v>
      </c>
      <c r="G1118" s="169" t="s">
        <v>106</v>
      </c>
      <c r="H1118" s="155">
        <v>0</v>
      </c>
      <c r="I1118" s="155">
        <v>613000</v>
      </c>
      <c r="J1118" s="192">
        <v>1422000</v>
      </c>
      <c r="K1118" s="193"/>
    </row>
    <row r="1119" spans="1:11" ht="23.25" customHeight="1">
      <c r="A1119" s="190" t="s">
        <v>105</v>
      </c>
      <c r="B1119" s="191"/>
      <c r="C1119" s="117" t="s">
        <v>179</v>
      </c>
      <c r="D1119" s="117" t="s">
        <v>167</v>
      </c>
      <c r="E1119" s="117" t="s">
        <v>187</v>
      </c>
      <c r="F1119" s="169" t="s">
        <v>529</v>
      </c>
      <c r="G1119" s="169" t="s">
        <v>104</v>
      </c>
      <c r="H1119" s="155">
        <v>0</v>
      </c>
      <c r="I1119" s="155">
        <v>613000</v>
      </c>
      <c r="J1119" s="192">
        <v>1422000</v>
      </c>
      <c r="K1119" s="193"/>
    </row>
    <row r="1120" spans="1:11" ht="15" customHeight="1">
      <c r="A1120" s="194" t="s">
        <v>762</v>
      </c>
      <c r="B1120" s="195"/>
      <c r="C1120" s="117" t="s">
        <v>179</v>
      </c>
      <c r="D1120" s="117" t="s">
        <v>178</v>
      </c>
      <c r="E1120" s="117"/>
      <c r="F1120" s="118"/>
      <c r="G1120" s="118"/>
      <c r="H1120" s="155">
        <v>95977000</v>
      </c>
      <c r="I1120" s="155">
        <v>95977000</v>
      </c>
      <c r="J1120" s="192">
        <v>95977000</v>
      </c>
      <c r="K1120" s="193"/>
    </row>
    <row r="1121" spans="1:11" ht="15" customHeight="1">
      <c r="A1121" s="194" t="s">
        <v>186</v>
      </c>
      <c r="B1121" s="195"/>
      <c r="C1121" s="117" t="s">
        <v>179</v>
      </c>
      <c r="D1121" s="117" t="s">
        <v>178</v>
      </c>
      <c r="E1121" s="117" t="s">
        <v>61</v>
      </c>
      <c r="F1121" s="118"/>
      <c r="G1121" s="118"/>
      <c r="H1121" s="155">
        <v>95977000</v>
      </c>
      <c r="I1121" s="155">
        <v>95977000</v>
      </c>
      <c r="J1121" s="192">
        <v>95977000</v>
      </c>
      <c r="K1121" s="193"/>
    </row>
    <row r="1122" spans="1:11" ht="15" customHeight="1">
      <c r="A1122" s="194" t="s">
        <v>185</v>
      </c>
      <c r="B1122" s="195"/>
      <c r="C1122" s="117" t="s">
        <v>179</v>
      </c>
      <c r="D1122" s="117" t="s">
        <v>178</v>
      </c>
      <c r="E1122" s="117" t="s">
        <v>61</v>
      </c>
      <c r="F1122" s="117" t="s">
        <v>184</v>
      </c>
      <c r="G1122" s="117"/>
      <c r="H1122" s="155">
        <v>95977000</v>
      </c>
      <c r="I1122" s="155">
        <v>95977000</v>
      </c>
      <c r="J1122" s="192">
        <v>95977000</v>
      </c>
      <c r="K1122" s="193"/>
    </row>
    <row r="1123" spans="1:11" ht="15" customHeight="1">
      <c r="A1123" s="190" t="s">
        <v>206</v>
      </c>
      <c r="B1123" s="191"/>
      <c r="C1123" s="117" t="s">
        <v>179</v>
      </c>
      <c r="D1123" s="117" t="s">
        <v>178</v>
      </c>
      <c r="E1123" s="117" t="s">
        <v>61</v>
      </c>
      <c r="F1123" s="169" t="s">
        <v>183</v>
      </c>
      <c r="G1123" s="169"/>
      <c r="H1123" s="155">
        <v>95977000</v>
      </c>
      <c r="I1123" s="155">
        <v>95977000</v>
      </c>
      <c r="J1123" s="192">
        <v>95977000</v>
      </c>
      <c r="K1123" s="193"/>
    </row>
    <row r="1124" spans="1:11" ht="23.25" customHeight="1">
      <c r="A1124" s="190" t="s">
        <v>204</v>
      </c>
      <c r="B1124" s="191"/>
      <c r="C1124" s="117" t="s">
        <v>179</v>
      </c>
      <c r="D1124" s="117" t="s">
        <v>178</v>
      </c>
      <c r="E1124" s="117" t="s">
        <v>61</v>
      </c>
      <c r="F1124" s="169" t="s">
        <v>848</v>
      </c>
      <c r="G1124" s="170"/>
      <c r="H1124" s="155">
        <v>95977000</v>
      </c>
      <c r="I1124" s="155">
        <v>95977000</v>
      </c>
      <c r="J1124" s="192">
        <v>95977000</v>
      </c>
      <c r="K1124" s="193"/>
    </row>
    <row r="1125" spans="1:11" ht="45.75" customHeight="1">
      <c r="A1125" s="190" t="s">
        <v>181</v>
      </c>
      <c r="B1125" s="191"/>
      <c r="C1125" s="117" t="s">
        <v>179</v>
      </c>
      <c r="D1125" s="117" t="s">
        <v>178</v>
      </c>
      <c r="E1125" s="117" t="s">
        <v>61</v>
      </c>
      <c r="F1125" s="169" t="s">
        <v>849</v>
      </c>
      <c r="G1125" s="170"/>
      <c r="H1125" s="155">
        <v>95977000</v>
      </c>
      <c r="I1125" s="155">
        <v>95977000</v>
      </c>
      <c r="J1125" s="192">
        <v>95977000</v>
      </c>
      <c r="K1125" s="193"/>
    </row>
    <row r="1126" spans="1:11" ht="23.25" customHeight="1">
      <c r="A1126" s="190" t="s">
        <v>107</v>
      </c>
      <c r="B1126" s="191"/>
      <c r="C1126" s="117" t="s">
        <v>179</v>
      </c>
      <c r="D1126" s="117" t="s">
        <v>178</v>
      </c>
      <c r="E1126" s="117" t="s">
        <v>61</v>
      </c>
      <c r="F1126" s="169" t="s">
        <v>849</v>
      </c>
      <c r="G1126" s="169" t="s">
        <v>106</v>
      </c>
      <c r="H1126" s="155">
        <v>950000</v>
      </c>
      <c r="I1126" s="155">
        <v>950000</v>
      </c>
      <c r="J1126" s="192">
        <v>950000</v>
      </c>
      <c r="K1126" s="193"/>
    </row>
    <row r="1127" spans="1:11" ht="23.25" customHeight="1">
      <c r="A1127" s="190" t="s">
        <v>105</v>
      </c>
      <c r="B1127" s="191"/>
      <c r="C1127" s="117" t="s">
        <v>179</v>
      </c>
      <c r="D1127" s="117" t="s">
        <v>178</v>
      </c>
      <c r="E1127" s="117" t="s">
        <v>61</v>
      </c>
      <c r="F1127" s="169" t="s">
        <v>849</v>
      </c>
      <c r="G1127" s="169" t="s">
        <v>104</v>
      </c>
      <c r="H1127" s="155">
        <v>950000</v>
      </c>
      <c r="I1127" s="155">
        <v>950000</v>
      </c>
      <c r="J1127" s="192">
        <v>950000</v>
      </c>
      <c r="K1127" s="193"/>
    </row>
    <row r="1128" spans="1:11" ht="15" customHeight="1">
      <c r="A1128" s="190" t="s">
        <v>103</v>
      </c>
      <c r="B1128" s="191"/>
      <c r="C1128" s="117" t="s">
        <v>179</v>
      </c>
      <c r="D1128" s="117" t="s">
        <v>178</v>
      </c>
      <c r="E1128" s="117" t="s">
        <v>61</v>
      </c>
      <c r="F1128" s="169" t="s">
        <v>849</v>
      </c>
      <c r="G1128" s="169" t="s">
        <v>102</v>
      </c>
      <c r="H1128" s="155">
        <v>95027000</v>
      </c>
      <c r="I1128" s="155">
        <v>95027000</v>
      </c>
      <c r="J1128" s="192">
        <v>95027000</v>
      </c>
      <c r="K1128" s="193"/>
    </row>
    <row r="1129" spans="1:11" ht="15" customHeight="1">
      <c r="A1129" s="190" t="s">
        <v>180</v>
      </c>
      <c r="B1129" s="191"/>
      <c r="C1129" s="117" t="s">
        <v>179</v>
      </c>
      <c r="D1129" s="117" t="s">
        <v>178</v>
      </c>
      <c r="E1129" s="117" t="s">
        <v>61</v>
      </c>
      <c r="F1129" s="169" t="s">
        <v>849</v>
      </c>
      <c r="G1129" s="169" t="s">
        <v>177</v>
      </c>
      <c r="H1129" s="155">
        <v>95027000</v>
      </c>
      <c r="I1129" s="155">
        <v>95027000</v>
      </c>
      <c r="J1129" s="192">
        <v>95027000</v>
      </c>
      <c r="K1129" s="193"/>
    </row>
    <row r="1130" spans="1:11" ht="15" customHeight="1">
      <c r="A1130" s="198" t="s">
        <v>696</v>
      </c>
      <c r="B1130" s="199"/>
      <c r="C1130" s="118" t="s">
        <v>138</v>
      </c>
      <c r="D1130" s="118"/>
      <c r="E1130" s="118"/>
      <c r="F1130" s="118"/>
      <c r="G1130" s="118"/>
      <c r="H1130" s="160">
        <v>804474391.32000005</v>
      </c>
      <c r="I1130" s="160">
        <v>780424047.99000001</v>
      </c>
      <c r="J1130" s="200">
        <v>780721051.36000001</v>
      </c>
      <c r="K1130" s="201"/>
    </row>
    <row r="1131" spans="1:11" ht="15" customHeight="1">
      <c r="A1131" s="194" t="s">
        <v>748</v>
      </c>
      <c r="B1131" s="195"/>
      <c r="C1131" s="117" t="s">
        <v>138</v>
      </c>
      <c r="D1131" s="117" t="s">
        <v>52</v>
      </c>
      <c r="E1131" s="117"/>
      <c r="F1131" s="118"/>
      <c r="G1131" s="118"/>
      <c r="H1131" s="155">
        <v>20145600</v>
      </c>
      <c r="I1131" s="155">
        <v>20145600</v>
      </c>
      <c r="J1131" s="192">
        <v>20145600</v>
      </c>
      <c r="K1131" s="193"/>
    </row>
    <row r="1132" spans="1:11" ht="34.5" customHeight="1">
      <c r="A1132" s="194" t="s">
        <v>135</v>
      </c>
      <c r="B1132" s="195"/>
      <c r="C1132" s="117" t="s">
        <v>138</v>
      </c>
      <c r="D1132" s="117" t="s">
        <v>52</v>
      </c>
      <c r="E1132" s="117" t="s">
        <v>61</v>
      </c>
      <c r="F1132" s="118"/>
      <c r="G1132" s="118"/>
      <c r="H1132" s="155">
        <v>20145600</v>
      </c>
      <c r="I1132" s="155">
        <v>20145600</v>
      </c>
      <c r="J1132" s="192">
        <v>20145600</v>
      </c>
      <c r="K1132" s="193"/>
    </row>
    <row r="1133" spans="1:11" ht="23.25" customHeight="1">
      <c r="A1133" s="194" t="s">
        <v>134</v>
      </c>
      <c r="B1133" s="195"/>
      <c r="C1133" s="117" t="s">
        <v>138</v>
      </c>
      <c r="D1133" s="117" t="s">
        <v>52</v>
      </c>
      <c r="E1133" s="117" t="s">
        <v>61</v>
      </c>
      <c r="F1133" s="117" t="s">
        <v>133</v>
      </c>
      <c r="G1133" s="117"/>
      <c r="H1133" s="155">
        <v>20145600</v>
      </c>
      <c r="I1133" s="155">
        <v>20145600</v>
      </c>
      <c r="J1133" s="192">
        <v>20145600</v>
      </c>
      <c r="K1133" s="193"/>
    </row>
    <row r="1134" spans="1:11" ht="15" customHeight="1">
      <c r="A1134" s="190" t="s">
        <v>132</v>
      </c>
      <c r="B1134" s="191"/>
      <c r="C1134" s="117" t="s">
        <v>138</v>
      </c>
      <c r="D1134" s="117" t="s">
        <v>52</v>
      </c>
      <c r="E1134" s="117" t="s">
        <v>61</v>
      </c>
      <c r="F1134" s="169" t="s">
        <v>131</v>
      </c>
      <c r="G1134" s="169"/>
      <c r="H1134" s="155">
        <v>20145600</v>
      </c>
      <c r="I1134" s="155">
        <v>20145600</v>
      </c>
      <c r="J1134" s="192">
        <v>20145600</v>
      </c>
      <c r="K1134" s="193"/>
    </row>
    <row r="1135" spans="1:11" ht="23.25" customHeight="1">
      <c r="A1135" s="190" t="s">
        <v>130</v>
      </c>
      <c r="B1135" s="191"/>
      <c r="C1135" s="117" t="s">
        <v>138</v>
      </c>
      <c r="D1135" s="117" t="s">
        <v>52</v>
      </c>
      <c r="E1135" s="117" t="s">
        <v>61</v>
      </c>
      <c r="F1135" s="169" t="s">
        <v>129</v>
      </c>
      <c r="G1135" s="170"/>
      <c r="H1135" s="155">
        <v>20145600</v>
      </c>
      <c r="I1135" s="155">
        <v>20145600</v>
      </c>
      <c r="J1135" s="192">
        <v>20145600</v>
      </c>
      <c r="K1135" s="193"/>
    </row>
    <row r="1136" spans="1:11" ht="15" customHeight="1">
      <c r="A1136" s="190" t="s">
        <v>486</v>
      </c>
      <c r="B1136" s="191"/>
      <c r="C1136" s="117" t="s">
        <v>138</v>
      </c>
      <c r="D1136" s="117" t="s">
        <v>52</v>
      </c>
      <c r="E1136" s="117" t="s">
        <v>61</v>
      </c>
      <c r="F1136" s="169" t="s">
        <v>498</v>
      </c>
      <c r="G1136" s="170"/>
      <c r="H1136" s="155">
        <v>20145600</v>
      </c>
      <c r="I1136" s="155">
        <v>20145600</v>
      </c>
      <c r="J1136" s="192">
        <v>20145600</v>
      </c>
      <c r="K1136" s="193"/>
    </row>
    <row r="1137" spans="1:11" ht="45.75" customHeight="1">
      <c r="A1137" s="190" t="s">
        <v>111</v>
      </c>
      <c r="B1137" s="191"/>
      <c r="C1137" s="117" t="s">
        <v>138</v>
      </c>
      <c r="D1137" s="117" t="s">
        <v>52</v>
      </c>
      <c r="E1137" s="117" t="s">
        <v>61</v>
      </c>
      <c r="F1137" s="169" t="s">
        <v>498</v>
      </c>
      <c r="G1137" s="169" t="s">
        <v>110</v>
      </c>
      <c r="H1137" s="155">
        <v>19645600</v>
      </c>
      <c r="I1137" s="155">
        <v>19645600</v>
      </c>
      <c r="J1137" s="192">
        <v>19645600</v>
      </c>
      <c r="K1137" s="193"/>
    </row>
    <row r="1138" spans="1:11" ht="23.25" customHeight="1">
      <c r="A1138" s="190" t="s">
        <v>224</v>
      </c>
      <c r="B1138" s="191"/>
      <c r="C1138" s="117" t="s">
        <v>138</v>
      </c>
      <c r="D1138" s="117" t="s">
        <v>52</v>
      </c>
      <c r="E1138" s="117" t="s">
        <v>61</v>
      </c>
      <c r="F1138" s="169" t="s">
        <v>498</v>
      </c>
      <c r="G1138" s="169" t="s">
        <v>221</v>
      </c>
      <c r="H1138" s="155">
        <v>19645600</v>
      </c>
      <c r="I1138" s="155">
        <v>19645600</v>
      </c>
      <c r="J1138" s="192">
        <v>19645600</v>
      </c>
      <c r="K1138" s="193"/>
    </row>
    <row r="1139" spans="1:11" ht="23.25" customHeight="1">
      <c r="A1139" s="190" t="s">
        <v>107</v>
      </c>
      <c r="B1139" s="191"/>
      <c r="C1139" s="117" t="s">
        <v>138</v>
      </c>
      <c r="D1139" s="117" t="s">
        <v>52</v>
      </c>
      <c r="E1139" s="117" t="s">
        <v>61</v>
      </c>
      <c r="F1139" s="169" t="s">
        <v>498</v>
      </c>
      <c r="G1139" s="169" t="s">
        <v>106</v>
      </c>
      <c r="H1139" s="155">
        <v>500000</v>
      </c>
      <c r="I1139" s="155">
        <v>500000</v>
      </c>
      <c r="J1139" s="192">
        <v>500000</v>
      </c>
      <c r="K1139" s="193"/>
    </row>
    <row r="1140" spans="1:11" ht="23.25" customHeight="1">
      <c r="A1140" s="190" t="s">
        <v>105</v>
      </c>
      <c r="B1140" s="191"/>
      <c r="C1140" s="117" t="s">
        <v>138</v>
      </c>
      <c r="D1140" s="117" t="s">
        <v>52</v>
      </c>
      <c r="E1140" s="117" t="s">
        <v>61</v>
      </c>
      <c r="F1140" s="169" t="s">
        <v>498</v>
      </c>
      <c r="G1140" s="169" t="s">
        <v>104</v>
      </c>
      <c r="H1140" s="155">
        <v>500000</v>
      </c>
      <c r="I1140" s="155">
        <v>500000</v>
      </c>
      <c r="J1140" s="192">
        <v>500000</v>
      </c>
      <c r="K1140" s="193"/>
    </row>
    <row r="1141" spans="1:11" ht="15" customHeight="1">
      <c r="A1141" s="194" t="s">
        <v>751</v>
      </c>
      <c r="B1141" s="195"/>
      <c r="C1141" s="117" t="s">
        <v>138</v>
      </c>
      <c r="D1141" s="117" t="s">
        <v>61</v>
      </c>
      <c r="E1141" s="117"/>
      <c r="F1141" s="118"/>
      <c r="G1141" s="118"/>
      <c r="H1141" s="155">
        <v>800000</v>
      </c>
      <c r="I1141" s="155">
        <v>800000</v>
      </c>
      <c r="J1141" s="192">
        <v>800000</v>
      </c>
      <c r="K1141" s="193"/>
    </row>
    <row r="1142" spans="1:11" ht="15" customHeight="1">
      <c r="A1142" s="194" t="s">
        <v>408</v>
      </c>
      <c r="B1142" s="195"/>
      <c r="C1142" s="117" t="s">
        <v>138</v>
      </c>
      <c r="D1142" s="117" t="s">
        <v>61</v>
      </c>
      <c r="E1142" s="117" t="s">
        <v>247</v>
      </c>
      <c r="F1142" s="118"/>
      <c r="G1142" s="118"/>
      <c r="H1142" s="155">
        <v>800000</v>
      </c>
      <c r="I1142" s="155">
        <v>800000</v>
      </c>
      <c r="J1142" s="192">
        <v>800000</v>
      </c>
      <c r="K1142" s="193"/>
    </row>
    <row r="1143" spans="1:11" ht="15" customHeight="1">
      <c r="A1143" s="194" t="s">
        <v>825</v>
      </c>
      <c r="B1143" s="195"/>
      <c r="C1143" s="117" t="s">
        <v>138</v>
      </c>
      <c r="D1143" s="117" t="s">
        <v>61</v>
      </c>
      <c r="E1143" s="117" t="s">
        <v>247</v>
      </c>
      <c r="F1143" s="117" t="s">
        <v>165</v>
      </c>
      <c r="G1143" s="117"/>
      <c r="H1143" s="155">
        <v>800000</v>
      </c>
      <c r="I1143" s="155">
        <v>800000</v>
      </c>
      <c r="J1143" s="192">
        <v>800000</v>
      </c>
      <c r="K1143" s="193"/>
    </row>
    <row r="1144" spans="1:11" ht="15" customHeight="1">
      <c r="A1144" s="190" t="s">
        <v>917</v>
      </c>
      <c r="B1144" s="191"/>
      <c r="C1144" s="117" t="s">
        <v>138</v>
      </c>
      <c r="D1144" s="117" t="s">
        <v>61</v>
      </c>
      <c r="E1144" s="117" t="s">
        <v>247</v>
      </c>
      <c r="F1144" s="169" t="s">
        <v>515</v>
      </c>
      <c r="G1144" s="169"/>
      <c r="H1144" s="155">
        <v>800000</v>
      </c>
      <c r="I1144" s="155">
        <v>800000</v>
      </c>
      <c r="J1144" s="192">
        <v>800000</v>
      </c>
      <c r="K1144" s="193"/>
    </row>
    <row r="1145" spans="1:11" ht="23.25" customHeight="1">
      <c r="A1145" s="190" t="s">
        <v>398</v>
      </c>
      <c r="B1145" s="191"/>
      <c r="C1145" s="117" t="s">
        <v>138</v>
      </c>
      <c r="D1145" s="117" t="s">
        <v>61</v>
      </c>
      <c r="E1145" s="117" t="s">
        <v>247</v>
      </c>
      <c r="F1145" s="169" t="s">
        <v>918</v>
      </c>
      <c r="G1145" s="170"/>
      <c r="H1145" s="155">
        <v>800000</v>
      </c>
      <c r="I1145" s="155">
        <v>800000</v>
      </c>
      <c r="J1145" s="192">
        <v>800000</v>
      </c>
      <c r="K1145" s="193"/>
    </row>
    <row r="1146" spans="1:11" ht="15" customHeight="1">
      <c r="A1146" s="190" t="s">
        <v>396</v>
      </c>
      <c r="B1146" s="191"/>
      <c r="C1146" s="117" t="s">
        <v>138</v>
      </c>
      <c r="D1146" s="117" t="s">
        <v>61</v>
      </c>
      <c r="E1146" s="117" t="s">
        <v>247</v>
      </c>
      <c r="F1146" s="169" t="s">
        <v>919</v>
      </c>
      <c r="G1146" s="170"/>
      <c r="H1146" s="155">
        <v>800000</v>
      </c>
      <c r="I1146" s="155">
        <v>800000</v>
      </c>
      <c r="J1146" s="192">
        <v>800000</v>
      </c>
      <c r="K1146" s="193"/>
    </row>
    <row r="1147" spans="1:11" ht="23.25" customHeight="1">
      <c r="A1147" s="190" t="s">
        <v>107</v>
      </c>
      <c r="B1147" s="191"/>
      <c r="C1147" s="117" t="s">
        <v>138</v>
      </c>
      <c r="D1147" s="117" t="s">
        <v>61</v>
      </c>
      <c r="E1147" s="117" t="s">
        <v>247</v>
      </c>
      <c r="F1147" s="169" t="s">
        <v>919</v>
      </c>
      <c r="G1147" s="169" t="s">
        <v>106</v>
      </c>
      <c r="H1147" s="155">
        <v>800000</v>
      </c>
      <c r="I1147" s="155">
        <v>800000</v>
      </c>
      <c r="J1147" s="192">
        <v>800000</v>
      </c>
      <c r="K1147" s="193"/>
    </row>
    <row r="1148" spans="1:11" ht="23.25" customHeight="1">
      <c r="A1148" s="190" t="s">
        <v>105</v>
      </c>
      <c r="B1148" s="191"/>
      <c r="C1148" s="117" t="s">
        <v>138</v>
      </c>
      <c r="D1148" s="117" t="s">
        <v>61</v>
      </c>
      <c r="E1148" s="117" t="s">
        <v>247</v>
      </c>
      <c r="F1148" s="169" t="s">
        <v>919</v>
      </c>
      <c r="G1148" s="169" t="s">
        <v>104</v>
      </c>
      <c r="H1148" s="155">
        <v>800000</v>
      </c>
      <c r="I1148" s="155">
        <v>800000</v>
      </c>
      <c r="J1148" s="192">
        <v>800000</v>
      </c>
      <c r="K1148" s="193"/>
    </row>
    <row r="1149" spans="1:11" ht="15" customHeight="1">
      <c r="A1149" s="194" t="s">
        <v>759</v>
      </c>
      <c r="B1149" s="195"/>
      <c r="C1149" s="117" t="s">
        <v>138</v>
      </c>
      <c r="D1149" s="117" t="s">
        <v>167</v>
      </c>
      <c r="E1149" s="117"/>
      <c r="F1149" s="118"/>
      <c r="G1149" s="118"/>
      <c r="H1149" s="155">
        <v>240060000</v>
      </c>
      <c r="I1149" s="155">
        <v>240060000</v>
      </c>
      <c r="J1149" s="192">
        <v>240060000</v>
      </c>
      <c r="K1149" s="193"/>
    </row>
    <row r="1150" spans="1:11" ht="15" customHeight="1">
      <c r="A1150" s="194" t="s">
        <v>207</v>
      </c>
      <c r="B1150" s="195"/>
      <c r="C1150" s="117" t="s">
        <v>138</v>
      </c>
      <c r="D1150" s="117" t="s">
        <v>167</v>
      </c>
      <c r="E1150" s="117" t="s">
        <v>84</v>
      </c>
      <c r="F1150" s="118"/>
      <c r="G1150" s="118"/>
      <c r="H1150" s="155">
        <v>240060000</v>
      </c>
      <c r="I1150" s="155">
        <v>240060000</v>
      </c>
      <c r="J1150" s="192">
        <v>240060000</v>
      </c>
      <c r="K1150" s="193"/>
    </row>
    <row r="1151" spans="1:11" ht="15" customHeight="1">
      <c r="A1151" s="194" t="s">
        <v>825</v>
      </c>
      <c r="B1151" s="195"/>
      <c r="C1151" s="117" t="s">
        <v>138</v>
      </c>
      <c r="D1151" s="117" t="s">
        <v>167</v>
      </c>
      <c r="E1151" s="117" t="s">
        <v>84</v>
      </c>
      <c r="F1151" s="117" t="s">
        <v>165</v>
      </c>
      <c r="G1151" s="117"/>
      <c r="H1151" s="155">
        <v>240060000</v>
      </c>
      <c r="I1151" s="155">
        <v>240060000</v>
      </c>
      <c r="J1151" s="192">
        <v>240060000</v>
      </c>
      <c r="K1151" s="193"/>
    </row>
    <row r="1152" spans="1:11" ht="15" customHeight="1">
      <c r="A1152" s="190" t="s">
        <v>1066</v>
      </c>
      <c r="B1152" s="191"/>
      <c r="C1152" s="117" t="s">
        <v>138</v>
      </c>
      <c r="D1152" s="117" t="s">
        <v>167</v>
      </c>
      <c r="E1152" s="117" t="s">
        <v>84</v>
      </c>
      <c r="F1152" s="169" t="s">
        <v>1067</v>
      </c>
      <c r="G1152" s="169"/>
      <c r="H1152" s="155">
        <v>240060000</v>
      </c>
      <c r="I1152" s="155">
        <v>240060000</v>
      </c>
      <c r="J1152" s="192">
        <v>240060000</v>
      </c>
      <c r="K1152" s="193"/>
    </row>
    <row r="1153" spans="1:11" ht="23.25" customHeight="1">
      <c r="A1153" s="190" t="s">
        <v>1068</v>
      </c>
      <c r="B1153" s="191"/>
      <c r="C1153" s="117" t="s">
        <v>138</v>
      </c>
      <c r="D1153" s="117" t="s">
        <v>167</v>
      </c>
      <c r="E1153" s="117" t="s">
        <v>84</v>
      </c>
      <c r="F1153" s="169" t="s">
        <v>1069</v>
      </c>
      <c r="G1153" s="170"/>
      <c r="H1153" s="155">
        <v>240060000</v>
      </c>
      <c r="I1153" s="155">
        <v>240060000</v>
      </c>
      <c r="J1153" s="192">
        <v>240060000</v>
      </c>
      <c r="K1153" s="193"/>
    </row>
    <row r="1154" spans="1:11" ht="34.5" customHeight="1">
      <c r="A1154" s="190" t="s">
        <v>1070</v>
      </c>
      <c r="B1154" s="191"/>
      <c r="C1154" s="117" t="s">
        <v>138</v>
      </c>
      <c r="D1154" s="117" t="s">
        <v>167</v>
      </c>
      <c r="E1154" s="117" t="s">
        <v>84</v>
      </c>
      <c r="F1154" s="169" t="s">
        <v>1071</v>
      </c>
      <c r="G1154" s="170"/>
      <c r="H1154" s="155">
        <v>240060000</v>
      </c>
      <c r="I1154" s="155">
        <v>240060000</v>
      </c>
      <c r="J1154" s="192">
        <v>240060000</v>
      </c>
      <c r="K1154" s="193"/>
    </row>
    <row r="1155" spans="1:11" ht="23.25" customHeight="1">
      <c r="A1155" s="190" t="s">
        <v>97</v>
      </c>
      <c r="B1155" s="191"/>
      <c r="C1155" s="117" t="s">
        <v>138</v>
      </c>
      <c r="D1155" s="117" t="s">
        <v>167</v>
      </c>
      <c r="E1155" s="117" t="s">
        <v>84</v>
      </c>
      <c r="F1155" s="169" t="s">
        <v>1071</v>
      </c>
      <c r="G1155" s="169" t="s">
        <v>75</v>
      </c>
      <c r="H1155" s="155">
        <v>240060000</v>
      </c>
      <c r="I1155" s="155">
        <v>240060000</v>
      </c>
      <c r="J1155" s="192">
        <v>240060000</v>
      </c>
      <c r="K1155" s="193"/>
    </row>
    <row r="1156" spans="1:11" ht="15" customHeight="1">
      <c r="A1156" s="190" t="s">
        <v>124</v>
      </c>
      <c r="B1156" s="191"/>
      <c r="C1156" s="117" t="s">
        <v>138</v>
      </c>
      <c r="D1156" s="117" t="s">
        <v>167</v>
      </c>
      <c r="E1156" s="117" t="s">
        <v>84</v>
      </c>
      <c r="F1156" s="169" t="s">
        <v>1071</v>
      </c>
      <c r="G1156" s="169" t="s">
        <v>78</v>
      </c>
      <c r="H1156" s="155">
        <v>193454000</v>
      </c>
      <c r="I1156" s="155">
        <v>193454000</v>
      </c>
      <c r="J1156" s="192">
        <v>193454000</v>
      </c>
      <c r="K1156" s="193"/>
    </row>
    <row r="1157" spans="1:11" ht="15" customHeight="1">
      <c r="A1157" s="190" t="s">
        <v>96</v>
      </c>
      <c r="B1157" s="191"/>
      <c r="C1157" s="117" t="s">
        <v>138</v>
      </c>
      <c r="D1157" s="117" t="s">
        <v>167</v>
      </c>
      <c r="E1157" s="117" t="s">
        <v>84</v>
      </c>
      <c r="F1157" s="169" t="s">
        <v>1071</v>
      </c>
      <c r="G1157" s="169" t="s">
        <v>92</v>
      </c>
      <c r="H1157" s="155">
        <v>46606000</v>
      </c>
      <c r="I1157" s="155">
        <v>46606000</v>
      </c>
      <c r="J1157" s="192">
        <v>46606000</v>
      </c>
      <c r="K1157" s="193"/>
    </row>
    <row r="1158" spans="1:11" ht="15" customHeight="1">
      <c r="A1158" s="194" t="s">
        <v>761</v>
      </c>
      <c r="B1158" s="195"/>
      <c r="C1158" s="117" t="s">
        <v>138</v>
      </c>
      <c r="D1158" s="117" t="s">
        <v>137</v>
      </c>
      <c r="E1158" s="117"/>
      <c r="F1158" s="118"/>
      <c r="G1158" s="118"/>
      <c r="H1158" s="155">
        <v>543468791.32000005</v>
      </c>
      <c r="I1158" s="155">
        <v>519418447.99000001</v>
      </c>
      <c r="J1158" s="192">
        <v>519715451.36000001</v>
      </c>
      <c r="K1158" s="193"/>
    </row>
    <row r="1159" spans="1:11" ht="15" customHeight="1">
      <c r="A1159" s="194" t="s">
        <v>166</v>
      </c>
      <c r="B1159" s="195"/>
      <c r="C1159" s="117" t="s">
        <v>138</v>
      </c>
      <c r="D1159" s="117" t="s">
        <v>137</v>
      </c>
      <c r="E1159" s="117" t="s">
        <v>52</v>
      </c>
      <c r="F1159" s="118"/>
      <c r="G1159" s="118"/>
      <c r="H1159" s="155">
        <v>543468791.32000005</v>
      </c>
      <c r="I1159" s="155">
        <v>519418447.99000001</v>
      </c>
      <c r="J1159" s="192">
        <v>519715451.36000001</v>
      </c>
      <c r="K1159" s="193"/>
    </row>
    <row r="1160" spans="1:11" ht="15" customHeight="1">
      <c r="A1160" s="194" t="s">
        <v>825</v>
      </c>
      <c r="B1160" s="195"/>
      <c r="C1160" s="117" t="s">
        <v>138</v>
      </c>
      <c r="D1160" s="117" t="s">
        <v>137</v>
      </c>
      <c r="E1160" s="117" t="s">
        <v>52</v>
      </c>
      <c r="F1160" s="117" t="s">
        <v>165</v>
      </c>
      <c r="G1160" s="117"/>
      <c r="H1160" s="155">
        <v>543468791.32000005</v>
      </c>
      <c r="I1160" s="155">
        <v>519418447.99000001</v>
      </c>
      <c r="J1160" s="192">
        <v>519715451.36000001</v>
      </c>
      <c r="K1160" s="193"/>
    </row>
    <row r="1161" spans="1:11" ht="15" customHeight="1">
      <c r="A1161" s="190" t="s">
        <v>1072</v>
      </c>
      <c r="B1161" s="191"/>
      <c r="C1161" s="117" t="s">
        <v>138</v>
      </c>
      <c r="D1161" s="117" t="s">
        <v>137</v>
      </c>
      <c r="E1161" s="117" t="s">
        <v>52</v>
      </c>
      <c r="F1161" s="169" t="s">
        <v>164</v>
      </c>
      <c r="G1161" s="169"/>
      <c r="H1161" s="155">
        <v>26466000</v>
      </c>
      <c r="I1161" s="155">
        <v>26466000</v>
      </c>
      <c r="J1161" s="192">
        <v>26466000</v>
      </c>
      <c r="K1161" s="193"/>
    </row>
    <row r="1162" spans="1:11" ht="23.25" customHeight="1">
      <c r="A1162" s="190" t="s">
        <v>163</v>
      </c>
      <c r="B1162" s="191"/>
      <c r="C1162" s="117" t="s">
        <v>138</v>
      </c>
      <c r="D1162" s="117" t="s">
        <v>137</v>
      </c>
      <c r="E1162" s="117" t="s">
        <v>52</v>
      </c>
      <c r="F1162" s="169" t="s">
        <v>162</v>
      </c>
      <c r="G1162" s="170"/>
      <c r="H1162" s="155">
        <v>26466000</v>
      </c>
      <c r="I1162" s="155">
        <v>26466000</v>
      </c>
      <c r="J1162" s="192">
        <v>26466000</v>
      </c>
      <c r="K1162" s="193"/>
    </row>
    <row r="1163" spans="1:11" ht="23.25" customHeight="1">
      <c r="A1163" s="190" t="s">
        <v>161</v>
      </c>
      <c r="B1163" s="191"/>
      <c r="C1163" s="117" t="s">
        <v>138</v>
      </c>
      <c r="D1163" s="117" t="s">
        <v>137</v>
      </c>
      <c r="E1163" s="117" t="s">
        <v>52</v>
      </c>
      <c r="F1163" s="169" t="s">
        <v>160</v>
      </c>
      <c r="G1163" s="170"/>
      <c r="H1163" s="155">
        <v>26466000</v>
      </c>
      <c r="I1163" s="155">
        <v>26466000</v>
      </c>
      <c r="J1163" s="192">
        <v>26466000</v>
      </c>
      <c r="K1163" s="193"/>
    </row>
    <row r="1164" spans="1:11" ht="23.25" customHeight="1">
      <c r="A1164" s="190" t="s">
        <v>97</v>
      </c>
      <c r="B1164" s="191"/>
      <c r="C1164" s="117" t="s">
        <v>138</v>
      </c>
      <c r="D1164" s="117" t="s">
        <v>137</v>
      </c>
      <c r="E1164" s="117" t="s">
        <v>52</v>
      </c>
      <c r="F1164" s="169" t="s">
        <v>160</v>
      </c>
      <c r="G1164" s="169" t="s">
        <v>75</v>
      </c>
      <c r="H1164" s="155">
        <v>26466000</v>
      </c>
      <c r="I1164" s="155">
        <v>26466000</v>
      </c>
      <c r="J1164" s="192">
        <v>26466000</v>
      </c>
      <c r="K1164" s="193"/>
    </row>
    <row r="1165" spans="1:11" ht="15" customHeight="1">
      <c r="A1165" s="190" t="s">
        <v>124</v>
      </c>
      <c r="B1165" s="191"/>
      <c r="C1165" s="117" t="s">
        <v>138</v>
      </c>
      <c r="D1165" s="117" t="s">
        <v>137</v>
      </c>
      <c r="E1165" s="117" t="s">
        <v>52</v>
      </c>
      <c r="F1165" s="169" t="s">
        <v>160</v>
      </c>
      <c r="G1165" s="169" t="s">
        <v>78</v>
      </c>
      <c r="H1165" s="155">
        <v>26466000</v>
      </c>
      <c r="I1165" s="155">
        <v>26466000</v>
      </c>
      <c r="J1165" s="192">
        <v>26466000</v>
      </c>
      <c r="K1165" s="193"/>
    </row>
    <row r="1166" spans="1:11" ht="15" customHeight="1">
      <c r="A1166" s="190" t="s">
        <v>1073</v>
      </c>
      <c r="B1166" s="191"/>
      <c r="C1166" s="117" t="s">
        <v>138</v>
      </c>
      <c r="D1166" s="117" t="s">
        <v>137</v>
      </c>
      <c r="E1166" s="117" t="s">
        <v>52</v>
      </c>
      <c r="F1166" s="169" t="s">
        <v>159</v>
      </c>
      <c r="G1166" s="169"/>
      <c r="H1166" s="155">
        <v>83548858.450000003</v>
      </c>
      <c r="I1166" s="155">
        <v>83560077.989999995</v>
      </c>
      <c r="J1166" s="192">
        <v>83590244.310000002</v>
      </c>
      <c r="K1166" s="193"/>
    </row>
    <row r="1167" spans="1:11" ht="34.5" customHeight="1">
      <c r="A1167" s="190" t="s">
        <v>158</v>
      </c>
      <c r="B1167" s="191"/>
      <c r="C1167" s="117" t="s">
        <v>138</v>
      </c>
      <c r="D1167" s="117" t="s">
        <v>137</v>
      </c>
      <c r="E1167" s="117" t="s">
        <v>52</v>
      </c>
      <c r="F1167" s="169" t="s">
        <v>157</v>
      </c>
      <c r="G1167" s="170"/>
      <c r="H1167" s="155">
        <v>83548858.450000003</v>
      </c>
      <c r="I1167" s="155">
        <v>83560077.989999995</v>
      </c>
      <c r="J1167" s="192">
        <v>83590244.310000002</v>
      </c>
      <c r="K1167" s="193"/>
    </row>
    <row r="1168" spans="1:11" ht="23.25" customHeight="1">
      <c r="A1168" s="190" t="s">
        <v>156</v>
      </c>
      <c r="B1168" s="191"/>
      <c r="C1168" s="117" t="s">
        <v>138</v>
      </c>
      <c r="D1168" s="117" t="s">
        <v>137</v>
      </c>
      <c r="E1168" s="117" t="s">
        <v>52</v>
      </c>
      <c r="F1168" s="169" t="s">
        <v>155</v>
      </c>
      <c r="G1168" s="170"/>
      <c r="H1168" s="155">
        <v>81793000</v>
      </c>
      <c r="I1168" s="155">
        <v>81793000</v>
      </c>
      <c r="J1168" s="192">
        <v>81793000</v>
      </c>
      <c r="K1168" s="193"/>
    </row>
    <row r="1169" spans="1:11" ht="23.25" customHeight="1">
      <c r="A1169" s="190" t="s">
        <v>97</v>
      </c>
      <c r="B1169" s="191"/>
      <c r="C1169" s="117" t="s">
        <v>138</v>
      </c>
      <c r="D1169" s="117" t="s">
        <v>137</v>
      </c>
      <c r="E1169" s="117" t="s">
        <v>52</v>
      </c>
      <c r="F1169" s="169" t="s">
        <v>155</v>
      </c>
      <c r="G1169" s="169" t="s">
        <v>75</v>
      </c>
      <c r="H1169" s="155">
        <v>81793000</v>
      </c>
      <c r="I1169" s="155">
        <v>81793000</v>
      </c>
      <c r="J1169" s="192">
        <v>81793000</v>
      </c>
      <c r="K1169" s="193"/>
    </row>
    <row r="1170" spans="1:11" ht="15" customHeight="1">
      <c r="A1170" s="190" t="s">
        <v>96</v>
      </c>
      <c r="B1170" s="191"/>
      <c r="C1170" s="117" t="s">
        <v>138</v>
      </c>
      <c r="D1170" s="117" t="s">
        <v>137</v>
      </c>
      <c r="E1170" s="117" t="s">
        <v>52</v>
      </c>
      <c r="F1170" s="169" t="s">
        <v>155</v>
      </c>
      <c r="G1170" s="169" t="s">
        <v>92</v>
      </c>
      <c r="H1170" s="155">
        <v>81793000</v>
      </c>
      <c r="I1170" s="155">
        <v>81793000</v>
      </c>
      <c r="J1170" s="192">
        <v>81793000</v>
      </c>
      <c r="K1170" s="193"/>
    </row>
    <row r="1171" spans="1:11" ht="34.5" customHeight="1">
      <c r="A1171" s="190" t="s">
        <v>1074</v>
      </c>
      <c r="B1171" s="191"/>
      <c r="C1171" s="117" t="s">
        <v>138</v>
      </c>
      <c r="D1171" s="117" t="s">
        <v>137</v>
      </c>
      <c r="E1171" s="117" t="s">
        <v>52</v>
      </c>
      <c r="F1171" s="169" t="s">
        <v>154</v>
      </c>
      <c r="G1171" s="170"/>
      <c r="H1171" s="155">
        <v>1755858.45</v>
      </c>
      <c r="I1171" s="155">
        <v>1767077.99</v>
      </c>
      <c r="J1171" s="192">
        <v>1797244.31</v>
      </c>
      <c r="K1171" s="193"/>
    </row>
    <row r="1172" spans="1:11" ht="23.25" customHeight="1">
      <c r="A1172" s="190" t="s">
        <v>97</v>
      </c>
      <c r="B1172" s="191"/>
      <c r="C1172" s="117" t="s">
        <v>138</v>
      </c>
      <c r="D1172" s="117" t="s">
        <v>137</v>
      </c>
      <c r="E1172" s="117" t="s">
        <v>52</v>
      </c>
      <c r="F1172" s="169" t="s">
        <v>154</v>
      </c>
      <c r="G1172" s="169" t="s">
        <v>75</v>
      </c>
      <c r="H1172" s="155">
        <v>1755858.45</v>
      </c>
      <c r="I1172" s="155">
        <v>1767077.99</v>
      </c>
      <c r="J1172" s="192">
        <v>1797244.31</v>
      </c>
      <c r="K1172" s="193"/>
    </row>
    <row r="1173" spans="1:11" ht="15" customHeight="1">
      <c r="A1173" s="190" t="s">
        <v>96</v>
      </c>
      <c r="B1173" s="191"/>
      <c r="C1173" s="117" t="s">
        <v>138</v>
      </c>
      <c r="D1173" s="117" t="s">
        <v>137</v>
      </c>
      <c r="E1173" s="117" t="s">
        <v>52</v>
      </c>
      <c r="F1173" s="169" t="s">
        <v>154</v>
      </c>
      <c r="G1173" s="169" t="s">
        <v>92</v>
      </c>
      <c r="H1173" s="155">
        <v>1755858.45</v>
      </c>
      <c r="I1173" s="155">
        <v>1767077.99</v>
      </c>
      <c r="J1173" s="192">
        <v>1797244.31</v>
      </c>
      <c r="K1173" s="193"/>
    </row>
    <row r="1174" spans="1:11" ht="34.5" customHeight="1">
      <c r="A1174" s="190" t="s">
        <v>889</v>
      </c>
      <c r="B1174" s="191"/>
      <c r="C1174" s="117" t="s">
        <v>138</v>
      </c>
      <c r="D1174" s="117" t="s">
        <v>137</v>
      </c>
      <c r="E1174" s="117" t="s">
        <v>52</v>
      </c>
      <c r="F1174" s="169" t="s">
        <v>153</v>
      </c>
      <c r="G1174" s="169"/>
      <c r="H1174" s="155">
        <v>431509212.87</v>
      </c>
      <c r="I1174" s="155">
        <v>409392370</v>
      </c>
      <c r="J1174" s="192">
        <v>409659207.05000001</v>
      </c>
      <c r="K1174" s="193"/>
    </row>
    <row r="1175" spans="1:11" ht="34.5" customHeight="1">
      <c r="A1175" s="190" t="s">
        <v>152</v>
      </c>
      <c r="B1175" s="191"/>
      <c r="C1175" s="117" t="s">
        <v>138</v>
      </c>
      <c r="D1175" s="117" t="s">
        <v>137</v>
      </c>
      <c r="E1175" s="117" t="s">
        <v>52</v>
      </c>
      <c r="F1175" s="169" t="s">
        <v>151</v>
      </c>
      <c r="G1175" s="170"/>
      <c r="H1175" s="155">
        <v>133180112.87</v>
      </c>
      <c r="I1175" s="155">
        <v>119863270</v>
      </c>
      <c r="J1175" s="192">
        <v>120130107.05</v>
      </c>
      <c r="K1175" s="193"/>
    </row>
    <row r="1176" spans="1:11" ht="15" customHeight="1">
      <c r="A1176" s="190" t="s">
        <v>139</v>
      </c>
      <c r="B1176" s="191"/>
      <c r="C1176" s="117" t="s">
        <v>138</v>
      </c>
      <c r="D1176" s="117" t="s">
        <v>137</v>
      </c>
      <c r="E1176" s="117" t="s">
        <v>52</v>
      </c>
      <c r="F1176" s="169" t="s">
        <v>150</v>
      </c>
      <c r="G1176" s="170"/>
      <c r="H1176" s="155">
        <v>16177600</v>
      </c>
      <c r="I1176" s="155">
        <v>6977600</v>
      </c>
      <c r="J1176" s="192">
        <v>6977600</v>
      </c>
      <c r="K1176" s="193"/>
    </row>
    <row r="1177" spans="1:11" ht="23.25" customHeight="1">
      <c r="A1177" s="190" t="s">
        <v>97</v>
      </c>
      <c r="B1177" s="191"/>
      <c r="C1177" s="117" t="s">
        <v>138</v>
      </c>
      <c r="D1177" s="117" t="s">
        <v>137</v>
      </c>
      <c r="E1177" s="117" t="s">
        <v>52</v>
      </c>
      <c r="F1177" s="169" t="s">
        <v>150</v>
      </c>
      <c r="G1177" s="169" t="s">
        <v>75</v>
      </c>
      <c r="H1177" s="155">
        <v>16177600</v>
      </c>
      <c r="I1177" s="155">
        <v>6977600</v>
      </c>
      <c r="J1177" s="192">
        <v>6977600</v>
      </c>
      <c r="K1177" s="193"/>
    </row>
    <row r="1178" spans="1:11" ht="15" customHeight="1">
      <c r="A1178" s="190" t="s">
        <v>124</v>
      </c>
      <c r="B1178" s="191"/>
      <c r="C1178" s="117" t="s">
        <v>138</v>
      </c>
      <c r="D1178" s="117" t="s">
        <v>137</v>
      </c>
      <c r="E1178" s="117" t="s">
        <v>52</v>
      </c>
      <c r="F1178" s="169" t="s">
        <v>150</v>
      </c>
      <c r="G1178" s="169" t="s">
        <v>78</v>
      </c>
      <c r="H1178" s="155">
        <v>12153600</v>
      </c>
      <c r="I1178" s="155">
        <v>5277600</v>
      </c>
      <c r="J1178" s="192">
        <v>5277600</v>
      </c>
      <c r="K1178" s="193"/>
    </row>
    <row r="1179" spans="1:11" ht="15" customHeight="1">
      <c r="A1179" s="190" t="s">
        <v>96</v>
      </c>
      <c r="B1179" s="191"/>
      <c r="C1179" s="117" t="s">
        <v>138</v>
      </c>
      <c r="D1179" s="117" t="s">
        <v>137</v>
      </c>
      <c r="E1179" s="117" t="s">
        <v>52</v>
      </c>
      <c r="F1179" s="169" t="s">
        <v>150</v>
      </c>
      <c r="G1179" s="169" t="s">
        <v>92</v>
      </c>
      <c r="H1179" s="155">
        <v>4024000</v>
      </c>
      <c r="I1179" s="155">
        <v>1700000</v>
      </c>
      <c r="J1179" s="192">
        <v>1700000</v>
      </c>
      <c r="K1179" s="193"/>
    </row>
    <row r="1180" spans="1:11" ht="34.5" customHeight="1">
      <c r="A1180" s="190" t="s">
        <v>149</v>
      </c>
      <c r="B1180" s="191"/>
      <c r="C1180" s="117" t="s">
        <v>138</v>
      </c>
      <c r="D1180" s="117" t="s">
        <v>137</v>
      </c>
      <c r="E1180" s="117" t="s">
        <v>52</v>
      </c>
      <c r="F1180" s="169" t="s">
        <v>148</v>
      </c>
      <c r="G1180" s="170"/>
      <c r="H1180" s="155">
        <v>108301000</v>
      </c>
      <c r="I1180" s="155">
        <v>108301000</v>
      </c>
      <c r="J1180" s="192">
        <v>108301000</v>
      </c>
      <c r="K1180" s="193"/>
    </row>
    <row r="1181" spans="1:11" ht="23.25" customHeight="1">
      <c r="A1181" s="190" t="s">
        <v>97</v>
      </c>
      <c r="B1181" s="191"/>
      <c r="C1181" s="117" t="s">
        <v>138</v>
      </c>
      <c r="D1181" s="117" t="s">
        <v>137</v>
      </c>
      <c r="E1181" s="117" t="s">
        <v>52</v>
      </c>
      <c r="F1181" s="169" t="s">
        <v>148</v>
      </c>
      <c r="G1181" s="169" t="s">
        <v>75</v>
      </c>
      <c r="H1181" s="155">
        <v>108301000</v>
      </c>
      <c r="I1181" s="155">
        <v>108301000</v>
      </c>
      <c r="J1181" s="192">
        <v>108301000</v>
      </c>
      <c r="K1181" s="193"/>
    </row>
    <row r="1182" spans="1:11" ht="15" customHeight="1">
      <c r="A1182" s="190" t="s">
        <v>124</v>
      </c>
      <c r="B1182" s="191"/>
      <c r="C1182" s="117" t="s">
        <v>138</v>
      </c>
      <c r="D1182" s="117" t="s">
        <v>137</v>
      </c>
      <c r="E1182" s="117" t="s">
        <v>52</v>
      </c>
      <c r="F1182" s="169" t="s">
        <v>148</v>
      </c>
      <c r="G1182" s="169" t="s">
        <v>78</v>
      </c>
      <c r="H1182" s="155">
        <v>108301000</v>
      </c>
      <c r="I1182" s="155">
        <v>108301000</v>
      </c>
      <c r="J1182" s="192">
        <v>108301000</v>
      </c>
      <c r="K1182" s="193"/>
    </row>
    <row r="1183" spans="1:11" ht="45.75" customHeight="1">
      <c r="A1183" s="190" t="s">
        <v>147</v>
      </c>
      <c r="B1183" s="191"/>
      <c r="C1183" s="117" t="s">
        <v>138</v>
      </c>
      <c r="D1183" s="117" t="s">
        <v>137</v>
      </c>
      <c r="E1183" s="117" t="s">
        <v>52</v>
      </c>
      <c r="F1183" s="169" t="s">
        <v>146</v>
      </c>
      <c r="G1183" s="170"/>
      <c r="H1183" s="155">
        <v>8701512.8699999992</v>
      </c>
      <c r="I1183" s="155">
        <v>4584670</v>
      </c>
      <c r="J1183" s="192">
        <v>4851507.05</v>
      </c>
      <c r="K1183" s="193"/>
    </row>
    <row r="1184" spans="1:11" ht="23.25" customHeight="1">
      <c r="A1184" s="190" t="s">
        <v>97</v>
      </c>
      <c r="B1184" s="191"/>
      <c r="C1184" s="117" t="s">
        <v>138</v>
      </c>
      <c r="D1184" s="117" t="s">
        <v>137</v>
      </c>
      <c r="E1184" s="117" t="s">
        <v>52</v>
      </c>
      <c r="F1184" s="169" t="s">
        <v>146</v>
      </c>
      <c r="G1184" s="169" t="s">
        <v>75</v>
      </c>
      <c r="H1184" s="155">
        <v>8701512.8699999992</v>
      </c>
      <c r="I1184" s="155">
        <v>4584670</v>
      </c>
      <c r="J1184" s="192">
        <v>4851507.05</v>
      </c>
      <c r="K1184" s="193"/>
    </row>
    <row r="1185" spans="1:11" ht="15" customHeight="1">
      <c r="A1185" s="190" t="s">
        <v>124</v>
      </c>
      <c r="B1185" s="191"/>
      <c r="C1185" s="117" t="s">
        <v>138</v>
      </c>
      <c r="D1185" s="117" t="s">
        <v>137</v>
      </c>
      <c r="E1185" s="117" t="s">
        <v>52</v>
      </c>
      <c r="F1185" s="169" t="s">
        <v>146</v>
      </c>
      <c r="G1185" s="169" t="s">
        <v>78</v>
      </c>
      <c r="H1185" s="155">
        <v>8701512.8699999992</v>
      </c>
      <c r="I1185" s="155">
        <v>4584670</v>
      </c>
      <c r="J1185" s="192">
        <v>4851507.05</v>
      </c>
      <c r="K1185" s="193"/>
    </row>
    <row r="1186" spans="1:11" ht="23.25" customHeight="1">
      <c r="A1186" s="190" t="s">
        <v>145</v>
      </c>
      <c r="B1186" s="191"/>
      <c r="C1186" s="117" t="s">
        <v>138</v>
      </c>
      <c r="D1186" s="117" t="s">
        <v>137</v>
      </c>
      <c r="E1186" s="117" t="s">
        <v>52</v>
      </c>
      <c r="F1186" s="169" t="s">
        <v>1075</v>
      </c>
      <c r="G1186" s="170"/>
      <c r="H1186" s="155">
        <v>290000</v>
      </c>
      <c r="I1186" s="155">
        <v>290000</v>
      </c>
      <c r="J1186" s="192">
        <v>290000</v>
      </c>
      <c r="K1186" s="193"/>
    </row>
    <row r="1187" spans="1:11" ht="15" customHeight="1">
      <c r="A1187" s="190" t="s">
        <v>144</v>
      </c>
      <c r="B1187" s="191"/>
      <c r="C1187" s="117" t="s">
        <v>138</v>
      </c>
      <c r="D1187" s="117" t="s">
        <v>137</v>
      </c>
      <c r="E1187" s="117" t="s">
        <v>52</v>
      </c>
      <c r="F1187" s="169" t="s">
        <v>1076</v>
      </c>
      <c r="G1187" s="170"/>
      <c r="H1187" s="155">
        <v>290000</v>
      </c>
      <c r="I1187" s="155">
        <v>290000</v>
      </c>
      <c r="J1187" s="192">
        <v>290000</v>
      </c>
      <c r="K1187" s="193"/>
    </row>
    <row r="1188" spans="1:11" ht="15" customHeight="1">
      <c r="A1188" s="190" t="s">
        <v>103</v>
      </c>
      <c r="B1188" s="191"/>
      <c r="C1188" s="117" t="s">
        <v>138</v>
      </c>
      <c r="D1188" s="117" t="s">
        <v>137</v>
      </c>
      <c r="E1188" s="117" t="s">
        <v>52</v>
      </c>
      <c r="F1188" s="169" t="s">
        <v>1076</v>
      </c>
      <c r="G1188" s="169" t="s">
        <v>102</v>
      </c>
      <c r="H1188" s="155">
        <v>290000</v>
      </c>
      <c r="I1188" s="155">
        <v>290000</v>
      </c>
      <c r="J1188" s="192">
        <v>290000</v>
      </c>
      <c r="K1188" s="193"/>
    </row>
    <row r="1189" spans="1:11" ht="15" customHeight="1">
      <c r="A1189" s="190" t="s">
        <v>143</v>
      </c>
      <c r="B1189" s="191"/>
      <c r="C1189" s="117" t="s">
        <v>138</v>
      </c>
      <c r="D1189" s="117" t="s">
        <v>137</v>
      </c>
      <c r="E1189" s="117" t="s">
        <v>52</v>
      </c>
      <c r="F1189" s="169" t="s">
        <v>1076</v>
      </c>
      <c r="G1189" s="169" t="s">
        <v>142</v>
      </c>
      <c r="H1189" s="155">
        <v>290000</v>
      </c>
      <c r="I1189" s="155">
        <v>290000</v>
      </c>
      <c r="J1189" s="192">
        <v>290000</v>
      </c>
      <c r="K1189" s="193"/>
    </row>
    <row r="1190" spans="1:11" ht="23.25" customHeight="1">
      <c r="A1190" s="190" t="s">
        <v>141</v>
      </c>
      <c r="B1190" s="191"/>
      <c r="C1190" s="117" t="s">
        <v>138</v>
      </c>
      <c r="D1190" s="117" t="s">
        <v>137</v>
      </c>
      <c r="E1190" s="117" t="s">
        <v>52</v>
      </c>
      <c r="F1190" s="169" t="s">
        <v>1077</v>
      </c>
      <c r="G1190" s="170"/>
      <c r="H1190" s="155">
        <v>258822000</v>
      </c>
      <c r="I1190" s="155">
        <v>258822000</v>
      </c>
      <c r="J1190" s="192">
        <v>258822000</v>
      </c>
      <c r="K1190" s="193"/>
    </row>
    <row r="1191" spans="1:11" ht="34.5" customHeight="1">
      <c r="A1191" s="190" t="s">
        <v>140</v>
      </c>
      <c r="B1191" s="191"/>
      <c r="C1191" s="117" t="s">
        <v>138</v>
      </c>
      <c r="D1191" s="117" t="s">
        <v>137</v>
      </c>
      <c r="E1191" s="117" t="s">
        <v>52</v>
      </c>
      <c r="F1191" s="169" t="s">
        <v>1078</v>
      </c>
      <c r="G1191" s="170"/>
      <c r="H1191" s="155">
        <v>258822000</v>
      </c>
      <c r="I1191" s="155">
        <v>258822000</v>
      </c>
      <c r="J1191" s="192">
        <v>258822000</v>
      </c>
      <c r="K1191" s="193"/>
    </row>
    <row r="1192" spans="1:11" ht="23.25" customHeight="1">
      <c r="A1192" s="190" t="s">
        <v>97</v>
      </c>
      <c r="B1192" s="191"/>
      <c r="C1192" s="117" t="s">
        <v>138</v>
      </c>
      <c r="D1192" s="117" t="s">
        <v>137</v>
      </c>
      <c r="E1192" s="117" t="s">
        <v>52</v>
      </c>
      <c r="F1192" s="169" t="s">
        <v>1078</v>
      </c>
      <c r="G1192" s="169" t="s">
        <v>75</v>
      </c>
      <c r="H1192" s="155">
        <v>258822000</v>
      </c>
      <c r="I1192" s="155">
        <v>258822000</v>
      </c>
      <c r="J1192" s="192">
        <v>258822000</v>
      </c>
      <c r="K1192" s="193"/>
    </row>
    <row r="1193" spans="1:11" ht="15" customHeight="1">
      <c r="A1193" s="190" t="s">
        <v>124</v>
      </c>
      <c r="B1193" s="191"/>
      <c r="C1193" s="117" t="s">
        <v>138</v>
      </c>
      <c r="D1193" s="117" t="s">
        <v>137</v>
      </c>
      <c r="E1193" s="117" t="s">
        <v>52</v>
      </c>
      <c r="F1193" s="169" t="s">
        <v>1078</v>
      </c>
      <c r="G1193" s="169" t="s">
        <v>78</v>
      </c>
      <c r="H1193" s="155">
        <v>154606000</v>
      </c>
      <c r="I1193" s="155">
        <v>154606000</v>
      </c>
      <c r="J1193" s="192">
        <v>154606000</v>
      </c>
      <c r="K1193" s="193"/>
    </row>
    <row r="1194" spans="1:11" ht="15" customHeight="1">
      <c r="A1194" s="190" t="s">
        <v>96</v>
      </c>
      <c r="B1194" s="191"/>
      <c r="C1194" s="117" t="s">
        <v>138</v>
      </c>
      <c r="D1194" s="117" t="s">
        <v>137</v>
      </c>
      <c r="E1194" s="117" t="s">
        <v>52</v>
      </c>
      <c r="F1194" s="169" t="s">
        <v>1078</v>
      </c>
      <c r="G1194" s="169" t="s">
        <v>92</v>
      </c>
      <c r="H1194" s="155">
        <v>104216000</v>
      </c>
      <c r="I1194" s="155">
        <v>104216000</v>
      </c>
      <c r="J1194" s="192">
        <v>104216000</v>
      </c>
      <c r="K1194" s="193"/>
    </row>
    <row r="1195" spans="1:11" ht="57" customHeight="1">
      <c r="A1195" s="190" t="s">
        <v>1193</v>
      </c>
      <c r="B1195" s="191"/>
      <c r="C1195" s="117" t="s">
        <v>138</v>
      </c>
      <c r="D1195" s="117" t="s">
        <v>137</v>
      </c>
      <c r="E1195" s="117" t="s">
        <v>52</v>
      </c>
      <c r="F1195" s="169" t="s">
        <v>1194</v>
      </c>
      <c r="G1195" s="170"/>
      <c r="H1195" s="155">
        <v>7000000</v>
      </c>
      <c r="I1195" s="155">
        <v>0</v>
      </c>
      <c r="J1195" s="192">
        <v>0</v>
      </c>
      <c r="K1195" s="193"/>
    </row>
    <row r="1196" spans="1:11" ht="34.5" customHeight="1">
      <c r="A1196" s="190" t="s">
        <v>1195</v>
      </c>
      <c r="B1196" s="191"/>
      <c r="C1196" s="117" t="s">
        <v>138</v>
      </c>
      <c r="D1196" s="117" t="s">
        <v>137</v>
      </c>
      <c r="E1196" s="117" t="s">
        <v>52</v>
      </c>
      <c r="F1196" s="169" t="s">
        <v>1196</v>
      </c>
      <c r="G1196" s="170"/>
      <c r="H1196" s="155">
        <v>7000000</v>
      </c>
      <c r="I1196" s="155">
        <v>0</v>
      </c>
      <c r="J1196" s="192">
        <v>0</v>
      </c>
      <c r="K1196" s="193"/>
    </row>
    <row r="1197" spans="1:11" ht="23.25" customHeight="1">
      <c r="A1197" s="190" t="s">
        <v>97</v>
      </c>
      <c r="B1197" s="191"/>
      <c r="C1197" s="117" t="s">
        <v>138</v>
      </c>
      <c r="D1197" s="117" t="s">
        <v>137</v>
      </c>
      <c r="E1197" s="117" t="s">
        <v>52</v>
      </c>
      <c r="F1197" s="169" t="s">
        <v>1196</v>
      </c>
      <c r="G1197" s="169" t="s">
        <v>75</v>
      </c>
      <c r="H1197" s="155">
        <v>7000000</v>
      </c>
      <c r="I1197" s="155">
        <v>0</v>
      </c>
      <c r="J1197" s="192">
        <v>0</v>
      </c>
      <c r="K1197" s="193"/>
    </row>
    <row r="1198" spans="1:11" ht="15" customHeight="1">
      <c r="A1198" s="190" t="s">
        <v>96</v>
      </c>
      <c r="B1198" s="191"/>
      <c r="C1198" s="117" t="s">
        <v>138</v>
      </c>
      <c r="D1198" s="117" t="s">
        <v>137</v>
      </c>
      <c r="E1198" s="117" t="s">
        <v>52</v>
      </c>
      <c r="F1198" s="169" t="s">
        <v>1196</v>
      </c>
      <c r="G1198" s="169" t="s">
        <v>92</v>
      </c>
      <c r="H1198" s="155">
        <v>7000000</v>
      </c>
      <c r="I1198" s="155">
        <v>0</v>
      </c>
      <c r="J1198" s="192">
        <v>0</v>
      </c>
      <c r="K1198" s="193"/>
    </row>
    <row r="1199" spans="1:11" ht="34.5" customHeight="1">
      <c r="A1199" s="190" t="s">
        <v>667</v>
      </c>
      <c r="B1199" s="191"/>
      <c r="C1199" s="117" t="s">
        <v>138</v>
      </c>
      <c r="D1199" s="117" t="s">
        <v>137</v>
      </c>
      <c r="E1199" s="117" t="s">
        <v>52</v>
      </c>
      <c r="F1199" s="169" t="s">
        <v>1079</v>
      </c>
      <c r="G1199" s="170"/>
      <c r="H1199" s="155">
        <v>32217100</v>
      </c>
      <c r="I1199" s="155">
        <v>30417100</v>
      </c>
      <c r="J1199" s="192">
        <v>30417100</v>
      </c>
      <c r="K1199" s="193"/>
    </row>
    <row r="1200" spans="1:11" ht="23.25" customHeight="1">
      <c r="A1200" s="190" t="s">
        <v>668</v>
      </c>
      <c r="B1200" s="191"/>
      <c r="C1200" s="117" t="s">
        <v>138</v>
      </c>
      <c r="D1200" s="117" t="s">
        <v>137</v>
      </c>
      <c r="E1200" s="117" t="s">
        <v>52</v>
      </c>
      <c r="F1200" s="169" t="s">
        <v>1080</v>
      </c>
      <c r="G1200" s="170"/>
      <c r="H1200" s="155">
        <v>3300000</v>
      </c>
      <c r="I1200" s="155">
        <v>1500000</v>
      </c>
      <c r="J1200" s="192">
        <v>1500000</v>
      </c>
      <c r="K1200" s="193"/>
    </row>
    <row r="1201" spans="1:11" ht="23.25" customHeight="1">
      <c r="A1201" s="190" t="s">
        <v>97</v>
      </c>
      <c r="B1201" s="191"/>
      <c r="C1201" s="117" t="s">
        <v>138</v>
      </c>
      <c r="D1201" s="117" t="s">
        <v>137</v>
      </c>
      <c r="E1201" s="117" t="s">
        <v>52</v>
      </c>
      <c r="F1201" s="169" t="s">
        <v>1080</v>
      </c>
      <c r="G1201" s="169" t="s">
        <v>75</v>
      </c>
      <c r="H1201" s="155">
        <v>3300000</v>
      </c>
      <c r="I1201" s="155">
        <v>1500000</v>
      </c>
      <c r="J1201" s="192">
        <v>1500000</v>
      </c>
      <c r="K1201" s="193"/>
    </row>
    <row r="1202" spans="1:11" ht="15" customHeight="1">
      <c r="A1202" s="190" t="s">
        <v>124</v>
      </c>
      <c r="B1202" s="191"/>
      <c r="C1202" s="117" t="s">
        <v>138</v>
      </c>
      <c r="D1202" s="117" t="s">
        <v>137</v>
      </c>
      <c r="E1202" s="117" t="s">
        <v>52</v>
      </c>
      <c r="F1202" s="169" t="s">
        <v>1080</v>
      </c>
      <c r="G1202" s="169" t="s">
        <v>78</v>
      </c>
      <c r="H1202" s="155">
        <v>3300000</v>
      </c>
      <c r="I1202" s="155">
        <v>1500000</v>
      </c>
      <c r="J1202" s="192">
        <v>1500000</v>
      </c>
      <c r="K1202" s="193"/>
    </row>
    <row r="1203" spans="1:11" ht="23.25" customHeight="1">
      <c r="A1203" s="190" t="s">
        <v>669</v>
      </c>
      <c r="B1203" s="191"/>
      <c r="C1203" s="117" t="s">
        <v>138</v>
      </c>
      <c r="D1203" s="117" t="s">
        <v>137</v>
      </c>
      <c r="E1203" s="117" t="s">
        <v>52</v>
      </c>
      <c r="F1203" s="169" t="s">
        <v>1081</v>
      </c>
      <c r="G1203" s="170"/>
      <c r="H1203" s="155">
        <v>28917100</v>
      </c>
      <c r="I1203" s="155">
        <v>28917100</v>
      </c>
      <c r="J1203" s="192">
        <v>28917100</v>
      </c>
      <c r="K1203" s="193"/>
    </row>
    <row r="1204" spans="1:11" ht="23.25" customHeight="1">
      <c r="A1204" s="190" t="s">
        <v>97</v>
      </c>
      <c r="B1204" s="191"/>
      <c r="C1204" s="117" t="s">
        <v>138</v>
      </c>
      <c r="D1204" s="117" t="s">
        <v>137</v>
      </c>
      <c r="E1204" s="117" t="s">
        <v>52</v>
      </c>
      <c r="F1204" s="169" t="s">
        <v>1081</v>
      </c>
      <c r="G1204" s="169" t="s">
        <v>75</v>
      </c>
      <c r="H1204" s="155">
        <v>28917100</v>
      </c>
      <c r="I1204" s="155">
        <v>28917100</v>
      </c>
      <c r="J1204" s="192">
        <v>28917100</v>
      </c>
      <c r="K1204" s="193"/>
    </row>
    <row r="1205" spans="1:11" ht="15" customHeight="1">
      <c r="A1205" s="190" t="s">
        <v>124</v>
      </c>
      <c r="B1205" s="191"/>
      <c r="C1205" s="117" t="s">
        <v>138</v>
      </c>
      <c r="D1205" s="117" t="s">
        <v>137</v>
      </c>
      <c r="E1205" s="117" t="s">
        <v>52</v>
      </c>
      <c r="F1205" s="169" t="s">
        <v>1081</v>
      </c>
      <c r="G1205" s="169" t="s">
        <v>78</v>
      </c>
      <c r="H1205" s="155">
        <v>28917100</v>
      </c>
      <c r="I1205" s="155">
        <v>28917100</v>
      </c>
      <c r="J1205" s="192">
        <v>28917100</v>
      </c>
      <c r="K1205" s="193"/>
    </row>
    <row r="1206" spans="1:11" ht="23.25" customHeight="1">
      <c r="A1206" s="190" t="s">
        <v>1082</v>
      </c>
      <c r="B1206" s="191"/>
      <c r="C1206" s="117" t="s">
        <v>138</v>
      </c>
      <c r="D1206" s="117" t="s">
        <v>137</v>
      </c>
      <c r="E1206" s="117" t="s">
        <v>52</v>
      </c>
      <c r="F1206" s="169" t="s">
        <v>1083</v>
      </c>
      <c r="G1206" s="169"/>
      <c r="H1206" s="155">
        <v>1944720</v>
      </c>
      <c r="I1206" s="155">
        <v>0</v>
      </c>
      <c r="J1206" s="192">
        <v>0</v>
      </c>
      <c r="K1206" s="193"/>
    </row>
    <row r="1207" spans="1:11" ht="15" customHeight="1">
      <c r="A1207" s="190" t="s">
        <v>1084</v>
      </c>
      <c r="B1207" s="191"/>
      <c r="C1207" s="117" t="s">
        <v>138</v>
      </c>
      <c r="D1207" s="117" t="s">
        <v>137</v>
      </c>
      <c r="E1207" s="117" t="s">
        <v>52</v>
      </c>
      <c r="F1207" s="169" t="s">
        <v>1085</v>
      </c>
      <c r="G1207" s="170"/>
      <c r="H1207" s="155">
        <v>1944720</v>
      </c>
      <c r="I1207" s="155">
        <v>0</v>
      </c>
      <c r="J1207" s="192">
        <v>0</v>
      </c>
      <c r="K1207" s="193"/>
    </row>
    <row r="1208" spans="1:11" ht="23.25" customHeight="1">
      <c r="A1208" s="190" t="s">
        <v>1086</v>
      </c>
      <c r="B1208" s="191"/>
      <c r="C1208" s="117" t="s">
        <v>138</v>
      </c>
      <c r="D1208" s="117" t="s">
        <v>137</v>
      </c>
      <c r="E1208" s="117" t="s">
        <v>52</v>
      </c>
      <c r="F1208" s="169" t="s">
        <v>1087</v>
      </c>
      <c r="G1208" s="170"/>
      <c r="H1208" s="155">
        <v>1944720</v>
      </c>
      <c r="I1208" s="155">
        <v>0</v>
      </c>
      <c r="J1208" s="192">
        <v>0</v>
      </c>
      <c r="K1208" s="193"/>
    </row>
    <row r="1209" spans="1:11" ht="23.25" customHeight="1">
      <c r="A1209" s="190" t="s">
        <v>97</v>
      </c>
      <c r="B1209" s="191"/>
      <c r="C1209" s="117" t="s">
        <v>138</v>
      </c>
      <c r="D1209" s="117" t="s">
        <v>137</v>
      </c>
      <c r="E1209" s="117" t="s">
        <v>52</v>
      </c>
      <c r="F1209" s="169" t="s">
        <v>1087</v>
      </c>
      <c r="G1209" s="169" t="s">
        <v>75</v>
      </c>
      <c r="H1209" s="155">
        <v>1944720</v>
      </c>
      <c r="I1209" s="155">
        <v>0</v>
      </c>
      <c r="J1209" s="192">
        <v>0</v>
      </c>
      <c r="K1209" s="193"/>
    </row>
    <row r="1210" spans="1:11" ht="15" customHeight="1">
      <c r="A1210" s="190" t="s">
        <v>124</v>
      </c>
      <c r="B1210" s="191"/>
      <c r="C1210" s="117" t="s">
        <v>138</v>
      </c>
      <c r="D1210" s="117" t="s">
        <v>137</v>
      </c>
      <c r="E1210" s="117" t="s">
        <v>52</v>
      </c>
      <c r="F1210" s="169" t="s">
        <v>1087</v>
      </c>
      <c r="G1210" s="169" t="s">
        <v>78</v>
      </c>
      <c r="H1210" s="155">
        <v>1944720</v>
      </c>
      <c r="I1210" s="155">
        <v>0</v>
      </c>
      <c r="J1210" s="192">
        <v>0</v>
      </c>
      <c r="K1210" s="193"/>
    </row>
    <row r="1211" spans="1:11" ht="23.25" customHeight="1">
      <c r="A1211" s="198" t="s">
        <v>136</v>
      </c>
      <c r="B1211" s="199"/>
      <c r="C1211" s="118" t="s">
        <v>95</v>
      </c>
      <c r="D1211" s="118"/>
      <c r="E1211" s="118"/>
      <c r="F1211" s="118"/>
      <c r="G1211" s="118"/>
      <c r="H1211" s="160">
        <v>314596700</v>
      </c>
      <c r="I1211" s="160">
        <v>307596700</v>
      </c>
      <c r="J1211" s="200">
        <v>308172820</v>
      </c>
      <c r="K1211" s="201"/>
    </row>
    <row r="1212" spans="1:11" ht="15" customHeight="1">
      <c r="A1212" s="194" t="s">
        <v>748</v>
      </c>
      <c r="B1212" s="195"/>
      <c r="C1212" s="117" t="s">
        <v>95</v>
      </c>
      <c r="D1212" s="117" t="s">
        <v>52</v>
      </c>
      <c r="E1212" s="117"/>
      <c r="F1212" s="118"/>
      <c r="G1212" s="118"/>
      <c r="H1212" s="155">
        <v>501000</v>
      </c>
      <c r="I1212" s="155">
        <v>501000</v>
      </c>
      <c r="J1212" s="192">
        <v>501000</v>
      </c>
      <c r="K1212" s="193"/>
    </row>
    <row r="1213" spans="1:11" ht="34.5" customHeight="1">
      <c r="A1213" s="194" t="s">
        <v>135</v>
      </c>
      <c r="B1213" s="195"/>
      <c r="C1213" s="117" t="s">
        <v>95</v>
      </c>
      <c r="D1213" s="117" t="s">
        <v>52</v>
      </c>
      <c r="E1213" s="117" t="s">
        <v>61</v>
      </c>
      <c r="F1213" s="118"/>
      <c r="G1213" s="118"/>
      <c r="H1213" s="155">
        <v>501000</v>
      </c>
      <c r="I1213" s="155">
        <v>501000</v>
      </c>
      <c r="J1213" s="192">
        <v>501000</v>
      </c>
      <c r="K1213" s="193"/>
    </row>
    <row r="1214" spans="1:11" ht="23.25" customHeight="1">
      <c r="A1214" s="194" t="s">
        <v>134</v>
      </c>
      <c r="B1214" s="195"/>
      <c r="C1214" s="117" t="s">
        <v>95</v>
      </c>
      <c r="D1214" s="117" t="s">
        <v>52</v>
      </c>
      <c r="E1214" s="117" t="s">
        <v>61</v>
      </c>
      <c r="F1214" s="117" t="s">
        <v>133</v>
      </c>
      <c r="G1214" s="117"/>
      <c r="H1214" s="155">
        <v>501000</v>
      </c>
      <c r="I1214" s="155">
        <v>501000</v>
      </c>
      <c r="J1214" s="192">
        <v>501000</v>
      </c>
      <c r="K1214" s="193"/>
    </row>
    <row r="1215" spans="1:11" ht="15" customHeight="1">
      <c r="A1215" s="190" t="s">
        <v>132</v>
      </c>
      <c r="B1215" s="191"/>
      <c r="C1215" s="117" t="s">
        <v>95</v>
      </c>
      <c r="D1215" s="117" t="s">
        <v>52</v>
      </c>
      <c r="E1215" s="117" t="s">
        <v>61</v>
      </c>
      <c r="F1215" s="169" t="s">
        <v>131</v>
      </c>
      <c r="G1215" s="169"/>
      <c r="H1215" s="155">
        <v>501000</v>
      </c>
      <c r="I1215" s="155">
        <v>501000</v>
      </c>
      <c r="J1215" s="192">
        <v>501000</v>
      </c>
      <c r="K1215" s="193"/>
    </row>
    <row r="1216" spans="1:11" ht="23.25" customHeight="1">
      <c r="A1216" s="190" t="s">
        <v>130</v>
      </c>
      <c r="B1216" s="191"/>
      <c r="C1216" s="117" t="s">
        <v>95</v>
      </c>
      <c r="D1216" s="117" t="s">
        <v>52</v>
      </c>
      <c r="E1216" s="117" t="s">
        <v>61</v>
      </c>
      <c r="F1216" s="169" t="s">
        <v>129</v>
      </c>
      <c r="G1216" s="170"/>
      <c r="H1216" s="155">
        <v>501000</v>
      </c>
      <c r="I1216" s="155">
        <v>501000</v>
      </c>
      <c r="J1216" s="192">
        <v>501000</v>
      </c>
      <c r="K1216" s="193"/>
    </row>
    <row r="1217" spans="1:11" ht="15" customHeight="1">
      <c r="A1217" s="190" t="s">
        <v>128</v>
      </c>
      <c r="B1217" s="191"/>
      <c r="C1217" s="117" t="s">
        <v>95</v>
      </c>
      <c r="D1217" s="117" t="s">
        <v>52</v>
      </c>
      <c r="E1217" s="117" t="s">
        <v>61</v>
      </c>
      <c r="F1217" s="169" t="s">
        <v>127</v>
      </c>
      <c r="G1217" s="170"/>
      <c r="H1217" s="155">
        <v>501000</v>
      </c>
      <c r="I1217" s="155">
        <v>501000</v>
      </c>
      <c r="J1217" s="192">
        <v>501000</v>
      </c>
      <c r="K1217" s="193"/>
    </row>
    <row r="1218" spans="1:11" ht="23.25" customHeight="1">
      <c r="A1218" s="190" t="s">
        <v>107</v>
      </c>
      <c r="B1218" s="191"/>
      <c r="C1218" s="117" t="s">
        <v>95</v>
      </c>
      <c r="D1218" s="117" t="s">
        <v>52</v>
      </c>
      <c r="E1218" s="117" t="s">
        <v>61</v>
      </c>
      <c r="F1218" s="169" t="s">
        <v>127</v>
      </c>
      <c r="G1218" s="169" t="s">
        <v>106</v>
      </c>
      <c r="H1218" s="155">
        <v>501000</v>
      </c>
      <c r="I1218" s="155">
        <v>501000</v>
      </c>
      <c r="J1218" s="192">
        <v>501000</v>
      </c>
      <c r="K1218" s="193"/>
    </row>
    <row r="1219" spans="1:11" ht="23.25" customHeight="1">
      <c r="A1219" s="190" t="s">
        <v>105</v>
      </c>
      <c r="B1219" s="191"/>
      <c r="C1219" s="117" t="s">
        <v>95</v>
      </c>
      <c r="D1219" s="117" t="s">
        <v>52</v>
      </c>
      <c r="E1219" s="117" t="s">
        <v>61</v>
      </c>
      <c r="F1219" s="169" t="s">
        <v>127</v>
      </c>
      <c r="G1219" s="169" t="s">
        <v>104</v>
      </c>
      <c r="H1219" s="155">
        <v>501000</v>
      </c>
      <c r="I1219" s="155">
        <v>501000</v>
      </c>
      <c r="J1219" s="192">
        <v>501000</v>
      </c>
      <c r="K1219" s="193"/>
    </row>
    <row r="1220" spans="1:11" ht="15" customHeight="1">
      <c r="A1220" s="194" t="s">
        <v>763</v>
      </c>
      <c r="B1220" s="195"/>
      <c r="C1220" s="117" t="s">
        <v>95</v>
      </c>
      <c r="D1220" s="117" t="s">
        <v>94</v>
      </c>
      <c r="E1220" s="117"/>
      <c r="F1220" s="118"/>
      <c r="G1220" s="118"/>
      <c r="H1220" s="155">
        <v>314095700</v>
      </c>
      <c r="I1220" s="155">
        <v>307095700</v>
      </c>
      <c r="J1220" s="192">
        <v>307671820</v>
      </c>
      <c r="K1220" s="193"/>
    </row>
    <row r="1221" spans="1:11" ht="15" customHeight="1">
      <c r="A1221" s="194" t="s">
        <v>126</v>
      </c>
      <c r="B1221" s="195"/>
      <c r="C1221" s="117" t="s">
        <v>95</v>
      </c>
      <c r="D1221" s="117" t="s">
        <v>94</v>
      </c>
      <c r="E1221" s="117" t="s">
        <v>52</v>
      </c>
      <c r="F1221" s="118"/>
      <c r="G1221" s="118"/>
      <c r="H1221" s="155">
        <v>294000000</v>
      </c>
      <c r="I1221" s="155">
        <v>287000000</v>
      </c>
      <c r="J1221" s="192">
        <v>287576120</v>
      </c>
      <c r="K1221" s="193"/>
    </row>
    <row r="1222" spans="1:11" ht="15" customHeight="1">
      <c r="A1222" s="194" t="s">
        <v>118</v>
      </c>
      <c r="B1222" s="195"/>
      <c r="C1222" s="117" t="s">
        <v>95</v>
      </c>
      <c r="D1222" s="117" t="s">
        <v>94</v>
      </c>
      <c r="E1222" s="117" t="s">
        <v>52</v>
      </c>
      <c r="F1222" s="117" t="s">
        <v>117</v>
      </c>
      <c r="G1222" s="117"/>
      <c r="H1222" s="155">
        <v>294000000</v>
      </c>
      <c r="I1222" s="155">
        <v>287000000</v>
      </c>
      <c r="J1222" s="192">
        <v>287576120</v>
      </c>
      <c r="K1222" s="193"/>
    </row>
    <row r="1223" spans="1:11" ht="15" customHeight="1">
      <c r="A1223" s="190" t="s">
        <v>116</v>
      </c>
      <c r="B1223" s="191"/>
      <c r="C1223" s="117" t="s">
        <v>95</v>
      </c>
      <c r="D1223" s="117" t="s">
        <v>94</v>
      </c>
      <c r="E1223" s="117" t="s">
        <v>52</v>
      </c>
      <c r="F1223" s="169" t="s">
        <v>115</v>
      </c>
      <c r="G1223" s="169"/>
      <c r="H1223" s="155">
        <v>92000000</v>
      </c>
      <c r="I1223" s="155">
        <v>85000000</v>
      </c>
      <c r="J1223" s="192">
        <v>85576120</v>
      </c>
      <c r="K1223" s="193"/>
    </row>
    <row r="1224" spans="1:11" ht="34.5" customHeight="1">
      <c r="A1224" s="190" t="s">
        <v>114</v>
      </c>
      <c r="B1224" s="191"/>
      <c r="C1224" s="117" t="s">
        <v>95</v>
      </c>
      <c r="D1224" s="117" t="s">
        <v>94</v>
      </c>
      <c r="E1224" s="117" t="s">
        <v>52</v>
      </c>
      <c r="F1224" s="169" t="s">
        <v>113</v>
      </c>
      <c r="G1224" s="170"/>
      <c r="H1224" s="155">
        <v>92000000</v>
      </c>
      <c r="I1224" s="155">
        <v>85000000</v>
      </c>
      <c r="J1224" s="192">
        <v>85000000</v>
      </c>
      <c r="K1224" s="193"/>
    </row>
    <row r="1225" spans="1:11" ht="34.5" customHeight="1">
      <c r="A1225" s="190" t="s">
        <v>98</v>
      </c>
      <c r="B1225" s="191"/>
      <c r="C1225" s="117" t="s">
        <v>95</v>
      </c>
      <c r="D1225" s="117" t="s">
        <v>94</v>
      </c>
      <c r="E1225" s="117" t="s">
        <v>52</v>
      </c>
      <c r="F1225" s="169" t="s">
        <v>93</v>
      </c>
      <c r="G1225" s="170"/>
      <c r="H1225" s="155">
        <v>92000000</v>
      </c>
      <c r="I1225" s="155">
        <v>85000000</v>
      </c>
      <c r="J1225" s="192">
        <v>85000000</v>
      </c>
      <c r="K1225" s="193"/>
    </row>
    <row r="1226" spans="1:11" ht="23.25" customHeight="1">
      <c r="A1226" s="190" t="s">
        <v>97</v>
      </c>
      <c r="B1226" s="191"/>
      <c r="C1226" s="117" t="s">
        <v>95</v>
      </c>
      <c r="D1226" s="117" t="s">
        <v>94</v>
      </c>
      <c r="E1226" s="117" t="s">
        <v>52</v>
      </c>
      <c r="F1226" s="169" t="s">
        <v>93</v>
      </c>
      <c r="G1226" s="169" t="s">
        <v>75</v>
      </c>
      <c r="H1226" s="155">
        <v>92000000</v>
      </c>
      <c r="I1226" s="155">
        <v>85000000</v>
      </c>
      <c r="J1226" s="192">
        <v>85000000</v>
      </c>
      <c r="K1226" s="193"/>
    </row>
    <row r="1227" spans="1:11" ht="15" customHeight="1">
      <c r="A1227" s="190" t="s">
        <v>124</v>
      </c>
      <c r="B1227" s="191"/>
      <c r="C1227" s="117" t="s">
        <v>95</v>
      </c>
      <c r="D1227" s="117" t="s">
        <v>94</v>
      </c>
      <c r="E1227" s="117" t="s">
        <v>52</v>
      </c>
      <c r="F1227" s="169" t="s">
        <v>93</v>
      </c>
      <c r="G1227" s="169" t="s">
        <v>78</v>
      </c>
      <c r="H1227" s="155">
        <v>92000000</v>
      </c>
      <c r="I1227" s="155">
        <v>85000000</v>
      </c>
      <c r="J1227" s="192">
        <v>85000000</v>
      </c>
      <c r="K1227" s="193"/>
    </row>
    <row r="1228" spans="1:11" ht="23.25" customHeight="1">
      <c r="A1228" s="190" t="s">
        <v>1088</v>
      </c>
      <c r="B1228" s="191"/>
      <c r="C1228" s="117" t="s">
        <v>95</v>
      </c>
      <c r="D1228" s="117" t="s">
        <v>94</v>
      </c>
      <c r="E1228" s="117" t="s">
        <v>52</v>
      </c>
      <c r="F1228" s="169" t="s">
        <v>1089</v>
      </c>
      <c r="G1228" s="170"/>
      <c r="H1228" s="155">
        <v>0</v>
      </c>
      <c r="I1228" s="155">
        <v>0</v>
      </c>
      <c r="J1228" s="192">
        <v>576120</v>
      </c>
      <c r="K1228" s="193"/>
    </row>
    <row r="1229" spans="1:11" ht="34.5" customHeight="1">
      <c r="A1229" s="190" t="s">
        <v>1090</v>
      </c>
      <c r="B1229" s="191"/>
      <c r="C1229" s="117" t="s">
        <v>95</v>
      </c>
      <c r="D1229" s="117" t="s">
        <v>94</v>
      </c>
      <c r="E1229" s="117" t="s">
        <v>52</v>
      </c>
      <c r="F1229" s="169" t="s">
        <v>1091</v>
      </c>
      <c r="G1229" s="170"/>
      <c r="H1229" s="155">
        <v>0</v>
      </c>
      <c r="I1229" s="155">
        <v>0</v>
      </c>
      <c r="J1229" s="192">
        <v>576120</v>
      </c>
      <c r="K1229" s="193"/>
    </row>
    <row r="1230" spans="1:11" ht="23.25" customHeight="1">
      <c r="A1230" s="190" t="s">
        <v>107</v>
      </c>
      <c r="B1230" s="191"/>
      <c r="C1230" s="117" t="s">
        <v>95</v>
      </c>
      <c r="D1230" s="117" t="s">
        <v>94</v>
      </c>
      <c r="E1230" s="117" t="s">
        <v>52</v>
      </c>
      <c r="F1230" s="169" t="s">
        <v>1091</v>
      </c>
      <c r="G1230" s="169" t="s">
        <v>106</v>
      </c>
      <c r="H1230" s="155">
        <v>0</v>
      </c>
      <c r="I1230" s="155">
        <v>0</v>
      </c>
      <c r="J1230" s="192">
        <v>576120</v>
      </c>
      <c r="K1230" s="193"/>
    </row>
    <row r="1231" spans="1:11" ht="23.25" customHeight="1">
      <c r="A1231" s="190" t="s">
        <v>105</v>
      </c>
      <c r="B1231" s="191"/>
      <c r="C1231" s="117" t="s">
        <v>95</v>
      </c>
      <c r="D1231" s="117" t="s">
        <v>94</v>
      </c>
      <c r="E1231" s="117" t="s">
        <v>52</v>
      </c>
      <c r="F1231" s="169" t="s">
        <v>1091</v>
      </c>
      <c r="G1231" s="169" t="s">
        <v>104</v>
      </c>
      <c r="H1231" s="155">
        <v>0</v>
      </c>
      <c r="I1231" s="155">
        <v>0</v>
      </c>
      <c r="J1231" s="192">
        <v>576120</v>
      </c>
      <c r="K1231" s="193"/>
    </row>
    <row r="1232" spans="1:11" ht="15" customHeight="1">
      <c r="A1232" s="190" t="s">
        <v>125</v>
      </c>
      <c r="B1232" s="191"/>
      <c r="C1232" s="117" t="s">
        <v>95</v>
      </c>
      <c r="D1232" s="117" t="s">
        <v>94</v>
      </c>
      <c r="E1232" s="117" t="s">
        <v>52</v>
      </c>
      <c r="F1232" s="169" t="s">
        <v>1092</v>
      </c>
      <c r="G1232" s="169"/>
      <c r="H1232" s="155">
        <v>202000000</v>
      </c>
      <c r="I1232" s="155">
        <v>202000000</v>
      </c>
      <c r="J1232" s="192">
        <v>202000000</v>
      </c>
      <c r="K1232" s="193"/>
    </row>
    <row r="1233" spans="1:11" ht="23.25" customHeight="1">
      <c r="A1233" s="190" t="s">
        <v>1093</v>
      </c>
      <c r="B1233" s="191"/>
      <c r="C1233" s="117" t="s">
        <v>95</v>
      </c>
      <c r="D1233" s="117" t="s">
        <v>94</v>
      </c>
      <c r="E1233" s="117" t="s">
        <v>52</v>
      </c>
      <c r="F1233" s="169" t="s">
        <v>1094</v>
      </c>
      <c r="G1233" s="170"/>
      <c r="H1233" s="155">
        <v>202000000</v>
      </c>
      <c r="I1233" s="155">
        <v>202000000</v>
      </c>
      <c r="J1233" s="192">
        <v>202000000</v>
      </c>
      <c r="K1233" s="193"/>
    </row>
    <row r="1234" spans="1:11" ht="34.5" customHeight="1">
      <c r="A1234" s="190" t="s">
        <v>1095</v>
      </c>
      <c r="B1234" s="191"/>
      <c r="C1234" s="117" t="s">
        <v>95</v>
      </c>
      <c r="D1234" s="117" t="s">
        <v>94</v>
      </c>
      <c r="E1234" s="117" t="s">
        <v>52</v>
      </c>
      <c r="F1234" s="169" t="s">
        <v>1096</v>
      </c>
      <c r="G1234" s="170"/>
      <c r="H1234" s="155">
        <v>202000000</v>
      </c>
      <c r="I1234" s="155">
        <v>202000000</v>
      </c>
      <c r="J1234" s="192">
        <v>202000000</v>
      </c>
      <c r="K1234" s="193"/>
    </row>
    <row r="1235" spans="1:11" ht="23.25" customHeight="1">
      <c r="A1235" s="190" t="s">
        <v>97</v>
      </c>
      <c r="B1235" s="191"/>
      <c r="C1235" s="117" t="s">
        <v>95</v>
      </c>
      <c r="D1235" s="117" t="s">
        <v>94</v>
      </c>
      <c r="E1235" s="117" t="s">
        <v>52</v>
      </c>
      <c r="F1235" s="169" t="s">
        <v>1096</v>
      </c>
      <c r="G1235" s="169" t="s">
        <v>75</v>
      </c>
      <c r="H1235" s="155">
        <v>202000000</v>
      </c>
      <c r="I1235" s="155">
        <v>202000000</v>
      </c>
      <c r="J1235" s="192">
        <v>202000000</v>
      </c>
      <c r="K1235" s="193"/>
    </row>
    <row r="1236" spans="1:11" ht="15" customHeight="1">
      <c r="A1236" s="190" t="s">
        <v>124</v>
      </c>
      <c r="B1236" s="191"/>
      <c r="C1236" s="117" t="s">
        <v>95</v>
      </c>
      <c r="D1236" s="117" t="s">
        <v>94</v>
      </c>
      <c r="E1236" s="117" t="s">
        <v>52</v>
      </c>
      <c r="F1236" s="169" t="s">
        <v>1096</v>
      </c>
      <c r="G1236" s="169" t="s">
        <v>78</v>
      </c>
      <c r="H1236" s="155">
        <v>147000000</v>
      </c>
      <c r="I1236" s="155">
        <v>147000000</v>
      </c>
      <c r="J1236" s="192">
        <v>147000000</v>
      </c>
      <c r="K1236" s="193"/>
    </row>
    <row r="1237" spans="1:11" ht="15" customHeight="1">
      <c r="A1237" s="190" t="s">
        <v>96</v>
      </c>
      <c r="B1237" s="191"/>
      <c r="C1237" s="117" t="s">
        <v>95</v>
      </c>
      <c r="D1237" s="117" t="s">
        <v>94</v>
      </c>
      <c r="E1237" s="117" t="s">
        <v>52</v>
      </c>
      <c r="F1237" s="169" t="s">
        <v>1096</v>
      </c>
      <c r="G1237" s="169" t="s">
        <v>92</v>
      </c>
      <c r="H1237" s="155">
        <v>55000000</v>
      </c>
      <c r="I1237" s="155">
        <v>55000000</v>
      </c>
      <c r="J1237" s="192">
        <v>55000000</v>
      </c>
      <c r="K1237" s="193"/>
    </row>
    <row r="1238" spans="1:11" ht="15" customHeight="1">
      <c r="A1238" s="194" t="s">
        <v>123</v>
      </c>
      <c r="B1238" s="195"/>
      <c r="C1238" s="117" t="s">
        <v>95</v>
      </c>
      <c r="D1238" s="117" t="s">
        <v>94</v>
      </c>
      <c r="E1238" s="117" t="s">
        <v>56</v>
      </c>
      <c r="F1238" s="118"/>
      <c r="G1238" s="118"/>
      <c r="H1238" s="155">
        <v>20095700</v>
      </c>
      <c r="I1238" s="155">
        <v>20095700</v>
      </c>
      <c r="J1238" s="192">
        <v>20095700</v>
      </c>
      <c r="K1238" s="193"/>
    </row>
    <row r="1239" spans="1:11" ht="15" customHeight="1">
      <c r="A1239" s="194" t="s">
        <v>118</v>
      </c>
      <c r="B1239" s="195"/>
      <c r="C1239" s="117" t="s">
        <v>95</v>
      </c>
      <c r="D1239" s="117" t="s">
        <v>94</v>
      </c>
      <c r="E1239" s="117" t="s">
        <v>56</v>
      </c>
      <c r="F1239" s="117" t="s">
        <v>117</v>
      </c>
      <c r="G1239" s="117"/>
      <c r="H1239" s="155">
        <v>20095700</v>
      </c>
      <c r="I1239" s="155">
        <v>20095700</v>
      </c>
      <c r="J1239" s="192">
        <v>20095700</v>
      </c>
      <c r="K1239" s="193"/>
    </row>
    <row r="1240" spans="1:11" ht="15" customHeight="1">
      <c r="A1240" s="190" t="s">
        <v>116</v>
      </c>
      <c r="B1240" s="191"/>
      <c r="C1240" s="117" t="s">
        <v>95</v>
      </c>
      <c r="D1240" s="117" t="s">
        <v>94</v>
      </c>
      <c r="E1240" s="117" t="s">
        <v>56</v>
      </c>
      <c r="F1240" s="169" t="s">
        <v>115</v>
      </c>
      <c r="G1240" s="169"/>
      <c r="H1240" s="155">
        <v>20095700</v>
      </c>
      <c r="I1240" s="155">
        <v>20095700</v>
      </c>
      <c r="J1240" s="192">
        <v>20095700</v>
      </c>
      <c r="K1240" s="193"/>
    </row>
    <row r="1241" spans="1:11" ht="34.5" customHeight="1">
      <c r="A1241" s="190" t="s">
        <v>114</v>
      </c>
      <c r="B1241" s="191"/>
      <c r="C1241" s="117" t="s">
        <v>95</v>
      </c>
      <c r="D1241" s="117" t="s">
        <v>94</v>
      </c>
      <c r="E1241" s="117" t="s">
        <v>56</v>
      </c>
      <c r="F1241" s="169" t="s">
        <v>113</v>
      </c>
      <c r="G1241" s="170"/>
      <c r="H1241" s="155">
        <v>20095700</v>
      </c>
      <c r="I1241" s="155">
        <v>20095700</v>
      </c>
      <c r="J1241" s="192">
        <v>20095700</v>
      </c>
      <c r="K1241" s="193"/>
    </row>
    <row r="1242" spans="1:11" ht="23.25" customHeight="1">
      <c r="A1242" s="190" t="s">
        <v>112</v>
      </c>
      <c r="B1242" s="191"/>
      <c r="C1242" s="117" t="s">
        <v>95</v>
      </c>
      <c r="D1242" s="117" t="s">
        <v>94</v>
      </c>
      <c r="E1242" s="117" t="s">
        <v>56</v>
      </c>
      <c r="F1242" s="169" t="s">
        <v>100</v>
      </c>
      <c r="G1242" s="170"/>
      <c r="H1242" s="155">
        <v>20095700</v>
      </c>
      <c r="I1242" s="155">
        <v>20095700</v>
      </c>
      <c r="J1242" s="192">
        <v>20095700</v>
      </c>
      <c r="K1242" s="193"/>
    </row>
    <row r="1243" spans="1:11" ht="45.75" customHeight="1">
      <c r="A1243" s="190" t="s">
        <v>111</v>
      </c>
      <c r="B1243" s="191"/>
      <c r="C1243" s="117" t="s">
        <v>95</v>
      </c>
      <c r="D1243" s="117" t="s">
        <v>94</v>
      </c>
      <c r="E1243" s="117" t="s">
        <v>56</v>
      </c>
      <c r="F1243" s="169" t="s">
        <v>100</v>
      </c>
      <c r="G1243" s="169" t="s">
        <v>110</v>
      </c>
      <c r="H1243" s="155">
        <v>4067700</v>
      </c>
      <c r="I1243" s="155">
        <v>4067700</v>
      </c>
      <c r="J1243" s="192">
        <v>4067700</v>
      </c>
      <c r="K1243" s="193"/>
    </row>
    <row r="1244" spans="1:11" ht="15" customHeight="1">
      <c r="A1244" s="190" t="s">
        <v>109</v>
      </c>
      <c r="B1244" s="191"/>
      <c r="C1244" s="117" t="s">
        <v>95</v>
      </c>
      <c r="D1244" s="117" t="s">
        <v>94</v>
      </c>
      <c r="E1244" s="117" t="s">
        <v>56</v>
      </c>
      <c r="F1244" s="169" t="s">
        <v>100</v>
      </c>
      <c r="G1244" s="169" t="s">
        <v>108</v>
      </c>
      <c r="H1244" s="155">
        <v>4067700</v>
      </c>
      <c r="I1244" s="155">
        <v>4067700</v>
      </c>
      <c r="J1244" s="192">
        <v>4067700</v>
      </c>
      <c r="K1244" s="193"/>
    </row>
    <row r="1245" spans="1:11" ht="23.25" customHeight="1">
      <c r="A1245" s="190" t="s">
        <v>107</v>
      </c>
      <c r="B1245" s="191"/>
      <c r="C1245" s="117" t="s">
        <v>95</v>
      </c>
      <c r="D1245" s="117" t="s">
        <v>94</v>
      </c>
      <c r="E1245" s="117" t="s">
        <v>56</v>
      </c>
      <c r="F1245" s="169" t="s">
        <v>100</v>
      </c>
      <c r="G1245" s="169" t="s">
        <v>106</v>
      </c>
      <c r="H1245" s="155">
        <v>14528000</v>
      </c>
      <c r="I1245" s="155">
        <v>14528000</v>
      </c>
      <c r="J1245" s="192">
        <v>14528000</v>
      </c>
      <c r="K1245" s="193"/>
    </row>
    <row r="1246" spans="1:11" ht="23.25" customHeight="1">
      <c r="A1246" s="190" t="s">
        <v>105</v>
      </c>
      <c r="B1246" s="191"/>
      <c r="C1246" s="117" t="s">
        <v>95</v>
      </c>
      <c r="D1246" s="117" t="s">
        <v>94</v>
      </c>
      <c r="E1246" s="117" t="s">
        <v>56</v>
      </c>
      <c r="F1246" s="169" t="s">
        <v>100</v>
      </c>
      <c r="G1246" s="169" t="s">
        <v>104</v>
      </c>
      <c r="H1246" s="155">
        <v>14528000</v>
      </c>
      <c r="I1246" s="155">
        <v>14528000</v>
      </c>
      <c r="J1246" s="192">
        <v>14528000</v>
      </c>
      <c r="K1246" s="193"/>
    </row>
    <row r="1247" spans="1:11" ht="15" customHeight="1">
      <c r="A1247" s="190" t="s">
        <v>103</v>
      </c>
      <c r="B1247" s="191"/>
      <c r="C1247" s="117" t="s">
        <v>95</v>
      </c>
      <c r="D1247" s="117" t="s">
        <v>94</v>
      </c>
      <c r="E1247" s="117" t="s">
        <v>56</v>
      </c>
      <c r="F1247" s="169" t="s">
        <v>100</v>
      </c>
      <c r="G1247" s="169" t="s">
        <v>102</v>
      </c>
      <c r="H1247" s="155">
        <v>1500000</v>
      </c>
      <c r="I1247" s="155">
        <v>1500000</v>
      </c>
      <c r="J1247" s="192">
        <v>1500000</v>
      </c>
      <c r="K1247" s="193"/>
    </row>
    <row r="1248" spans="1:11" ht="15" customHeight="1" thickBot="1">
      <c r="A1248" s="190" t="s">
        <v>101</v>
      </c>
      <c r="B1248" s="191"/>
      <c r="C1248" s="117" t="s">
        <v>95</v>
      </c>
      <c r="D1248" s="117" t="s">
        <v>94</v>
      </c>
      <c r="E1248" s="117" t="s">
        <v>56</v>
      </c>
      <c r="F1248" s="169" t="s">
        <v>100</v>
      </c>
      <c r="G1248" s="169" t="s">
        <v>99</v>
      </c>
      <c r="H1248" s="155">
        <v>1500000</v>
      </c>
      <c r="I1248" s="155">
        <v>1500000</v>
      </c>
      <c r="J1248" s="192">
        <v>1500000</v>
      </c>
      <c r="K1248" s="193"/>
    </row>
    <row r="1249" spans="1:11" ht="15.75" thickBot="1">
      <c r="A1249" s="204" t="s">
        <v>89</v>
      </c>
      <c r="B1249" s="205"/>
      <c r="C1249" s="205"/>
      <c r="D1249" s="205"/>
      <c r="E1249" s="205"/>
      <c r="F1249" s="205"/>
      <c r="G1249" s="206"/>
      <c r="H1249" s="119">
        <v>19229817522.779999</v>
      </c>
      <c r="I1249" s="119">
        <v>18059190709.869999</v>
      </c>
      <c r="J1249" s="207">
        <v>15883890938.870001</v>
      </c>
      <c r="K1249" s="208"/>
    </row>
    <row r="1250" spans="1:11">
      <c r="A1250" s="171"/>
      <c r="B1250" s="171"/>
      <c r="C1250" s="171"/>
      <c r="D1250" s="171"/>
      <c r="E1250" s="171"/>
      <c r="F1250" s="171"/>
      <c r="G1250" s="171"/>
      <c r="H1250" s="171"/>
      <c r="I1250" s="171"/>
      <c r="J1250" s="171"/>
    </row>
    <row r="1251" spans="1:11">
      <c r="A1251" s="202" t="s">
        <v>535</v>
      </c>
      <c r="B1251" s="202"/>
      <c r="C1251" s="202"/>
      <c r="D1251" s="202"/>
      <c r="E1251" s="202"/>
      <c r="F1251" s="202"/>
      <c r="G1251" s="44"/>
      <c r="H1251" s="45">
        <v>95027</v>
      </c>
      <c r="I1251" s="45">
        <v>95027</v>
      </c>
      <c r="J1251" s="203">
        <v>95027</v>
      </c>
      <c r="K1251" s="203"/>
    </row>
  </sheetData>
  <mergeCells count="2495">
    <mergeCell ref="J13:K13"/>
    <mergeCell ref="A14:B14"/>
    <mergeCell ref="J14:K14"/>
    <mergeCell ref="A15:B15"/>
    <mergeCell ref="J15:K15"/>
    <mergeCell ref="J9:K9"/>
    <mergeCell ref="J11:K11"/>
    <mergeCell ref="A12:B12"/>
    <mergeCell ref="J12:K12"/>
    <mergeCell ref="A20:B20"/>
    <mergeCell ref="J20:K20"/>
    <mergeCell ref="A21:B21"/>
    <mergeCell ref="J21:K21"/>
    <mergeCell ref="A34:B34"/>
    <mergeCell ref="J34:K34"/>
    <mergeCell ref="A31:B31"/>
    <mergeCell ref="J31:K31"/>
    <mergeCell ref="A32:B32"/>
    <mergeCell ref="J32:K32"/>
    <mergeCell ref="A33:B33"/>
    <mergeCell ref="J33:K33"/>
    <mergeCell ref="A7:J7"/>
    <mergeCell ref="A8:B9"/>
    <mergeCell ref="C8:C9"/>
    <mergeCell ref="D8:D9"/>
    <mergeCell ref="E8:E9"/>
    <mergeCell ref="F8:F9"/>
    <mergeCell ref="G8:G9"/>
    <mergeCell ref="H8:K8"/>
    <mergeCell ref="A19:B19"/>
    <mergeCell ref="J19:K19"/>
    <mergeCell ref="A16:B16"/>
    <mergeCell ref="J16:K16"/>
    <mergeCell ref="A17:B17"/>
    <mergeCell ref="J17:K17"/>
    <mergeCell ref="A18:B18"/>
    <mergeCell ref="J18:K18"/>
    <mergeCell ref="A13:B13"/>
    <mergeCell ref="J27:K27"/>
    <mergeCell ref="A22:B22"/>
    <mergeCell ref="J22:K22"/>
    <mergeCell ref="A23:B23"/>
    <mergeCell ref="A40:B40"/>
    <mergeCell ref="J40:K40"/>
    <mergeCell ref="A41:B41"/>
    <mergeCell ref="J41:K41"/>
    <mergeCell ref="A42:B42"/>
    <mergeCell ref="J42:K42"/>
    <mergeCell ref="J23:K23"/>
    <mergeCell ref="A24:B24"/>
    <mergeCell ref="J24:K24"/>
    <mergeCell ref="A37:B37"/>
    <mergeCell ref="J37:K37"/>
    <mergeCell ref="A38:B38"/>
    <mergeCell ref="J38:K38"/>
    <mergeCell ref="A39:B39"/>
    <mergeCell ref="J39:K39"/>
    <mergeCell ref="A35:B35"/>
    <mergeCell ref="J35:K35"/>
    <mergeCell ref="A36:B36"/>
    <mergeCell ref="J36:K36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10:B10"/>
    <mergeCell ref="J10:K10"/>
    <mergeCell ref="A11:B11"/>
    <mergeCell ref="A28:B28"/>
    <mergeCell ref="J28:K28"/>
    <mergeCell ref="A29:B29"/>
    <mergeCell ref="J29:K29"/>
    <mergeCell ref="A30:B30"/>
    <mergeCell ref="J30:K30"/>
    <mergeCell ref="A43:B43"/>
    <mergeCell ref="J43:K43"/>
    <mergeCell ref="A25:B25"/>
    <mergeCell ref="J25:K25"/>
    <mergeCell ref="A26:B26"/>
    <mergeCell ref="J26:K26"/>
    <mergeCell ref="A27:B27"/>
    <mergeCell ref="A44:B44"/>
    <mergeCell ref="J44:K44"/>
    <mergeCell ref="A45:B45"/>
    <mergeCell ref="J45:K45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95:B895"/>
    <mergeCell ref="J895:K895"/>
    <mergeCell ref="A896:B896"/>
    <mergeCell ref="J896:K896"/>
    <mergeCell ref="A897:B897"/>
    <mergeCell ref="J897:K897"/>
    <mergeCell ref="A892:B892"/>
    <mergeCell ref="J892:K892"/>
    <mergeCell ref="A893:B893"/>
    <mergeCell ref="J893:K893"/>
    <mergeCell ref="A894:B894"/>
    <mergeCell ref="J894:K894"/>
    <mergeCell ref="A889:B889"/>
    <mergeCell ref="J889:K889"/>
    <mergeCell ref="A890:B890"/>
    <mergeCell ref="J890:K890"/>
    <mergeCell ref="A891:B891"/>
    <mergeCell ref="J891:K891"/>
    <mergeCell ref="A904:B904"/>
    <mergeCell ref="J904:K904"/>
    <mergeCell ref="A905:B905"/>
    <mergeCell ref="J905:K905"/>
    <mergeCell ref="A906:B906"/>
    <mergeCell ref="J906:K906"/>
    <mergeCell ref="A901:B901"/>
    <mergeCell ref="J901:K901"/>
    <mergeCell ref="A902:B902"/>
    <mergeCell ref="J902:K902"/>
    <mergeCell ref="A903:B903"/>
    <mergeCell ref="J903:K903"/>
    <mergeCell ref="A898:B898"/>
    <mergeCell ref="J898:K898"/>
    <mergeCell ref="A899:B899"/>
    <mergeCell ref="J899:K899"/>
    <mergeCell ref="A900:B900"/>
    <mergeCell ref="J900:K900"/>
    <mergeCell ref="A913:B913"/>
    <mergeCell ref="J913:K913"/>
    <mergeCell ref="A914:B914"/>
    <mergeCell ref="J914:K914"/>
    <mergeCell ref="A915:B915"/>
    <mergeCell ref="J915:K915"/>
    <mergeCell ref="A910:B910"/>
    <mergeCell ref="J910:K910"/>
    <mergeCell ref="A911:B911"/>
    <mergeCell ref="J911:K911"/>
    <mergeCell ref="A912:B912"/>
    <mergeCell ref="J912:K912"/>
    <mergeCell ref="A907:B907"/>
    <mergeCell ref="J907:K907"/>
    <mergeCell ref="A908:B908"/>
    <mergeCell ref="J908:K908"/>
    <mergeCell ref="A909:B909"/>
    <mergeCell ref="J909:K909"/>
    <mergeCell ref="A922:B922"/>
    <mergeCell ref="J922:K922"/>
    <mergeCell ref="A923:B923"/>
    <mergeCell ref="J923:K923"/>
    <mergeCell ref="A924:B924"/>
    <mergeCell ref="J924:K924"/>
    <mergeCell ref="A919:B919"/>
    <mergeCell ref="J919:K919"/>
    <mergeCell ref="A920:B920"/>
    <mergeCell ref="J920:K920"/>
    <mergeCell ref="A921:B921"/>
    <mergeCell ref="J921:K921"/>
    <mergeCell ref="A916:B916"/>
    <mergeCell ref="J916:K916"/>
    <mergeCell ref="A917:B917"/>
    <mergeCell ref="J917:K917"/>
    <mergeCell ref="A918:B918"/>
    <mergeCell ref="J918:K918"/>
    <mergeCell ref="A931:B931"/>
    <mergeCell ref="J931:K931"/>
    <mergeCell ref="A932:B932"/>
    <mergeCell ref="J932:K932"/>
    <mergeCell ref="A933:B933"/>
    <mergeCell ref="J933:K933"/>
    <mergeCell ref="A928:B928"/>
    <mergeCell ref="J928:K928"/>
    <mergeCell ref="A929:B929"/>
    <mergeCell ref="J929:K929"/>
    <mergeCell ref="A930:B930"/>
    <mergeCell ref="J930:K930"/>
    <mergeCell ref="A925:B925"/>
    <mergeCell ref="J925:K925"/>
    <mergeCell ref="A926:B926"/>
    <mergeCell ref="J926:K926"/>
    <mergeCell ref="A927:B927"/>
    <mergeCell ref="J927:K927"/>
    <mergeCell ref="A940:B940"/>
    <mergeCell ref="J940:K940"/>
    <mergeCell ref="A941:B941"/>
    <mergeCell ref="J941:K941"/>
    <mergeCell ref="A942:B942"/>
    <mergeCell ref="J942:K942"/>
    <mergeCell ref="A937:B937"/>
    <mergeCell ref="J937:K937"/>
    <mergeCell ref="A938:B938"/>
    <mergeCell ref="J938:K938"/>
    <mergeCell ref="A939:B939"/>
    <mergeCell ref="J939:K939"/>
    <mergeCell ref="A934:B934"/>
    <mergeCell ref="J934:K934"/>
    <mergeCell ref="A935:B935"/>
    <mergeCell ref="J935:K935"/>
    <mergeCell ref="A936:B936"/>
    <mergeCell ref="J936:K936"/>
    <mergeCell ref="A949:B949"/>
    <mergeCell ref="J949:K949"/>
    <mergeCell ref="A950:B950"/>
    <mergeCell ref="J950:K950"/>
    <mergeCell ref="A951:B951"/>
    <mergeCell ref="J951:K951"/>
    <mergeCell ref="A946:B946"/>
    <mergeCell ref="J946:K946"/>
    <mergeCell ref="A947:B947"/>
    <mergeCell ref="J947:K947"/>
    <mergeCell ref="A948:B948"/>
    <mergeCell ref="J948:K948"/>
    <mergeCell ref="A943:B943"/>
    <mergeCell ref="J943:K943"/>
    <mergeCell ref="A944:B944"/>
    <mergeCell ref="J944:K944"/>
    <mergeCell ref="A945:B945"/>
    <mergeCell ref="J945:K945"/>
    <mergeCell ref="A958:B958"/>
    <mergeCell ref="J958:K958"/>
    <mergeCell ref="A959:B959"/>
    <mergeCell ref="J959:K959"/>
    <mergeCell ref="A960:B960"/>
    <mergeCell ref="J960:K960"/>
    <mergeCell ref="A955:B955"/>
    <mergeCell ref="J955:K955"/>
    <mergeCell ref="A956:B956"/>
    <mergeCell ref="J956:K956"/>
    <mergeCell ref="A957:B957"/>
    <mergeCell ref="J957:K957"/>
    <mergeCell ref="A952:B952"/>
    <mergeCell ref="J952:K952"/>
    <mergeCell ref="A953:B953"/>
    <mergeCell ref="J953:K953"/>
    <mergeCell ref="A954:B954"/>
    <mergeCell ref="J954:K954"/>
    <mergeCell ref="A967:B967"/>
    <mergeCell ref="J967:K967"/>
    <mergeCell ref="A968:B968"/>
    <mergeCell ref="J968:K968"/>
    <mergeCell ref="A969:B969"/>
    <mergeCell ref="J969:K969"/>
    <mergeCell ref="A964:B964"/>
    <mergeCell ref="J964:K964"/>
    <mergeCell ref="A965:B965"/>
    <mergeCell ref="J965:K965"/>
    <mergeCell ref="A966:B966"/>
    <mergeCell ref="J966:K966"/>
    <mergeCell ref="A961:B961"/>
    <mergeCell ref="J961:K961"/>
    <mergeCell ref="A962:B962"/>
    <mergeCell ref="J962:K962"/>
    <mergeCell ref="A963:B963"/>
    <mergeCell ref="J963:K963"/>
    <mergeCell ref="A976:B976"/>
    <mergeCell ref="J976:K976"/>
    <mergeCell ref="A977:B977"/>
    <mergeCell ref="J977:K977"/>
    <mergeCell ref="A978:B978"/>
    <mergeCell ref="J978:K978"/>
    <mergeCell ref="A973:B973"/>
    <mergeCell ref="J973:K973"/>
    <mergeCell ref="A974:B974"/>
    <mergeCell ref="J974:K974"/>
    <mergeCell ref="A975:B975"/>
    <mergeCell ref="J975:K975"/>
    <mergeCell ref="A970:B970"/>
    <mergeCell ref="J970:K970"/>
    <mergeCell ref="A971:B971"/>
    <mergeCell ref="J971:K971"/>
    <mergeCell ref="A972:B972"/>
    <mergeCell ref="J972:K972"/>
    <mergeCell ref="A985:B985"/>
    <mergeCell ref="J985:K985"/>
    <mergeCell ref="A986:B986"/>
    <mergeCell ref="J986:K986"/>
    <mergeCell ref="A987:B987"/>
    <mergeCell ref="J987:K987"/>
    <mergeCell ref="A982:B982"/>
    <mergeCell ref="J982:K982"/>
    <mergeCell ref="A983:B983"/>
    <mergeCell ref="J983:K983"/>
    <mergeCell ref="A984:B984"/>
    <mergeCell ref="J984:K984"/>
    <mergeCell ref="A979:B979"/>
    <mergeCell ref="J979:K979"/>
    <mergeCell ref="A980:B980"/>
    <mergeCell ref="J980:K980"/>
    <mergeCell ref="A981:B981"/>
    <mergeCell ref="J981:K981"/>
    <mergeCell ref="A994:B994"/>
    <mergeCell ref="J994:K994"/>
    <mergeCell ref="A995:B995"/>
    <mergeCell ref="J995:K995"/>
    <mergeCell ref="A996:B996"/>
    <mergeCell ref="J996:K996"/>
    <mergeCell ref="A991:B991"/>
    <mergeCell ref="J991:K991"/>
    <mergeCell ref="A992:B992"/>
    <mergeCell ref="J992:K992"/>
    <mergeCell ref="A993:B993"/>
    <mergeCell ref="J993:K993"/>
    <mergeCell ref="A988:B988"/>
    <mergeCell ref="J988:K988"/>
    <mergeCell ref="A989:B989"/>
    <mergeCell ref="J989:K989"/>
    <mergeCell ref="A990:B990"/>
    <mergeCell ref="J990:K990"/>
    <mergeCell ref="A1003:B1003"/>
    <mergeCell ref="J1003:K1003"/>
    <mergeCell ref="A1004:B1004"/>
    <mergeCell ref="J1004:K1004"/>
    <mergeCell ref="A1005:B1005"/>
    <mergeCell ref="J1005:K1005"/>
    <mergeCell ref="A1000:B1000"/>
    <mergeCell ref="J1000:K1000"/>
    <mergeCell ref="A1001:B1001"/>
    <mergeCell ref="J1001:K1001"/>
    <mergeCell ref="A1002:B1002"/>
    <mergeCell ref="J1002:K1002"/>
    <mergeCell ref="A997:B997"/>
    <mergeCell ref="J997:K997"/>
    <mergeCell ref="A998:B998"/>
    <mergeCell ref="J998:K998"/>
    <mergeCell ref="A999:B999"/>
    <mergeCell ref="J999:K999"/>
    <mergeCell ref="A1012:B1012"/>
    <mergeCell ref="J1012:K1012"/>
    <mergeCell ref="A1013:B1013"/>
    <mergeCell ref="J1013:K1013"/>
    <mergeCell ref="A1014:B1014"/>
    <mergeCell ref="J1014:K1014"/>
    <mergeCell ref="A1009:B1009"/>
    <mergeCell ref="J1009:K1009"/>
    <mergeCell ref="A1010:B1010"/>
    <mergeCell ref="J1010:K1010"/>
    <mergeCell ref="A1011:B1011"/>
    <mergeCell ref="J1011:K1011"/>
    <mergeCell ref="A1006:B1006"/>
    <mergeCell ref="J1006:K1006"/>
    <mergeCell ref="A1007:B1007"/>
    <mergeCell ref="J1007:K1007"/>
    <mergeCell ref="A1008:B1008"/>
    <mergeCell ref="J1008:K1008"/>
    <mergeCell ref="A1021:B1021"/>
    <mergeCell ref="J1021:K1021"/>
    <mergeCell ref="A1022:B1022"/>
    <mergeCell ref="J1022:K1022"/>
    <mergeCell ref="A1023:B1023"/>
    <mergeCell ref="J1023:K1023"/>
    <mergeCell ref="A1018:B1018"/>
    <mergeCell ref="J1018:K1018"/>
    <mergeCell ref="A1019:B1019"/>
    <mergeCell ref="J1019:K1019"/>
    <mergeCell ref="A1020:B1020"/>
    <mergeCell ref="J1020:K1020"/>
    <mergeCell ref="A1015:B1015"/>
    <mergeCell ref="J1015:K1015"/>
    <mergeCell ref="A1016:B1016"/>
    <mergeCell ref="J1016:K1016"/>
    <mergeCell ref="A1017:B1017"/>
    <mergeCell ref="J1017:K1017"/>
    <mergeCell ref="A1030:B1030"/>
    <mergeCell ref="J1030:K1030"/>
    <mergeCell ref="A1031:B1031"/>
    <mergeCell ref="J1031:K1031"/>
    <mergeCell ref="A1032:B1032"/>
    <mergeCell ref="J1032:K1032"/>
    <mergeCell ref="A1027:B1027"/>
    <mergeCell ref="J1027:K1027"/>
    <mergeCell ref="A1028:B1028"/>
    <mergeCell ref="J1028:K1028"/>
    <mergeCell ref="A1029:B1029"/>
    <mergeCell ref="J1029:K1029"/>
    <mergeCell ref="A1024:B1024"/>
    <mergeCell ref="J1024:K1024"/>
    <mergeCell ref="A1025:B1025"/>
    <mergeCell ref="J1025:K1025"/>
    <mergeCell ref="A1026:B1026"/>
    <mergeCell ref="J1026:K1026"/>
    <mergeCell ref="A1039:B1039"/>
    <mergeCell ref="J1039:K1039"/>
    <mergeCell ref="A1040:B1040"/>
    <mergeCell ref="J1040:K1040"/>
    <mergeCell ref="A1041:B1041"/>
    <mergeCell ref="J1041:K1041"/>
    <mergeCell ref="A1036:B1036"/>
    <mergeCell ref="J1036:K1036"/>
    <mergeCell ref="A1037:B1037"/>
    <mergeCell ref="J1037:K1037"/>
    <mergeCell ref="A1038:B1038"/>
    <mergeCell ref="J1038:K1038"/>
    <mergeCell ref="A1033:B1033"/>
    <mergeCell ref="J1033:K1033"/>
    <mergeCell ref="A1034:B1034"/>
    <mergeCell ref="J1034:K1034"/>
    <mergeCell ref="A1035:B1035"/>
    <mergeCell ref="J1035:K1035"/>
    <mergeCell ref="A1048:B1048"/>
    <mergeCell ref="J1048:K1048"/>
    <mergeCell ref="A1049:B1049"/>
    <mergeCell ref="J1049:K1049"/>
    <mergeCell ref="A1050:B1050"/>
    <mergeCell ref="J1050:K1050"/>
    <mergeCell ref="A1045:B1045"/>
    <mergeCell ref="J1045:K1045"/>
    <mergeCell ref="A1046:B1046"/>
    <mergeCell ref="J1046:K1046"/>
    <mergeCell ref="A1047:B1047"/>
    <mergeCell ref="J1047:K1047"/>
    <mergeCell ref="A1042:B1042"/>
    <mergeCell ref="J1042:K1042"/>
    <mergeCell ref="A1043:B1043"/>
    <mergeCell ref="J1043:K1043"/>
    <mergeCell ref="A1044:B1044"/>
    <mergeCell ref="J1044:K1044"/>
    <mergeCell ref="A1057:B1057"/>
    <mergeCell ref="J1057:K1057"/>
    <mergeCell ref="A1058:B1058"/>
    <mergeCell ref="J1058:K1058"/>
    <mergeCell ref="A1059:B1059"/>
    <mergeCell ref="J1059:K1059"/>
    <mergeCell ref="A1054:B1054"/>
    <mergeCell ref="J1054:K1054"/>
    <mergeCell ref="A1055:B1055"/>
    <mergeCell ref="J1055:K1055"/>
    <mergeCell ref="A1056:B1056"/>
    <mergeCell ref="J1056:K1056"/>
    <mergeCell ref="A1051:B1051"/>
    <mergeCell ref="J1051:K1051"/>
    <mergeCell ref="A1052:B1052"/>
    <mergeCell ref="J1052:K1052"/>
    <mergeCell ref="A1053:B1053"/>
    <mergeCell ref="J1053:K1053"/>
    <mergeCell ref="A1066:B1066"/>
    <mergeCell ref="J1066:K1066"/>
    <mergeCell ref="A1067:B1067"/>
    <mergeCell ref="J1067:K1067"/>
    <mergeCell ref="A1068:B1068"/>
    <mergeCell ref="J1068:K1068"/>
    <mergeCell ref="A1063:B1063"/>
    <mergeCell ref="J1063:K1063"/>
    <mergeCell ref="A1064:B1064"/>
    <mergeCell ref="J1064:K1064"/>
    <mergeCell ref="A1065:B1065"/>
    <mergeCell ref="J1065:K1065"/>
    <mergeCell ref="A1060:B1060"/>
    <mergeCell ref="J1060:K1060"/>
    <mergeCell ref="A1061:B1061"/>
    <mergeCell ref="J1061:K1061"/>
    <mergeCell ref="A1062:B1062"/>
    <mergeCell ref="J1062:K1062"/>
    <mergeCell ref="A1075:B1075"/>
    <mergeCell ref="J1075:K1075"/>
    <mergeCell ref="A1076:B1076"/>
    <mergeCell ref="J1076:K1076"/>
    <mergeCell ref="A1077:B1077"/>
    <mergeCell ref="J1077:K1077"/>
    <mergeCell ref="A1072:B1072"/>
    <mergeCell ref="J1072:K1072"/>
    <mergeCell ref="A1073:B1073"/>
    <mergeCell ref="J1073:K1073"/>
    <mergeCell ref="A1074:B1074"/>
    <mergeCell ref="J1074:K1074"/>
    <mergeCell ref="A1069:B1069"/>
    <mergeCell ref="J1069:K1069"/>
    <mergeCell ref="A1070:B1070"/>
    <mergeCell ref="J1070:K1070"/>
    <mergeCell ref="A1071:B1071"/>
    <mergeCell ref="J1071:K1071"/>
    <mergeCell ref="A1084:B1084"/>
    <mergeCell ref="J1084:K1084"/>
    <mergeCell ref="A1085:B1085"/>
    <mergeCell ref="J1085:K1085"/>
    <mergeCell ref="A1086:B1086"/>
    <mergeCell ref="J1086:K1086"/>
    <mergeCell ref="A1081:B1081"/>
    <mergeCell ref="J1081:K1081"/>
    <mergeCell ref="A1082:B1082"/>
    <mergeCell ref="J1082:K1082"/>
    <mergeCell ref="A1083:B1083"/>
    <mergeCell ref="J1083:K1083"/>
    <mergeCell ref="A1078:B1078"/>
    <mergeCell ref="J1078:K1078"/>
    <mergeCell ref="A1079:B1079"/>
    <mergeCell ref="J1079:K1079"/>
    <mergeCell ref="A1080:B1080"/>
    <mergeCell ref="J1080:K1080"/>
    <mergeCell ref="A1093:B1093"/>
    <mergeCell ref="J1093:K1093"/>
    <mergeCell ref="A1094:B1094"/>
    <mergeCell ref="J1094:K1094"/>
    <mergeCell ref="A1095:B1095"/>
    <mergeCell ref="J1095:K1095"/>
    <mergeCell ref="A1090:B1090"/>
    <mergeCell ref="J1090:K1090"/>
    <mergeCell ref="A1091:B1091"/>
    <mergeCell ref="J1091:K1091"/>
    <mergeCell ref="A1092:B1092"/>
    <mergeCell ref="J1092:K1092"/>
    <mergeCell ref="A1087:B1087"/>
    <mergeCell ref="J1087:K1087"/>
    <mergeCell ref="A1088:B1088"/>
    <mergeCell ref="J1088:K1088"/>
    <mergeCell ref="A1089:B1089"/>
    <mergeCell ref="J1089:K1089"/>
    <mergeCell ref="A1102:B1102"/>
    <mergeCell ref="J1102:K1102"/>
    <mergeCell ref="A1103:B1103"/>
    <mergeCell ref="J1103:K1103"/>
    <mergeCell ref="A1104:B1104"/>
    <mergeCell ref="J1104:K1104"/>
    <mergeCell ref="A1099:B1099"/>
    <mergeCell ref="J1099:K1099"/>
    <mergeCell ref="A1100:B1100"/>
    <mergeCell ref="J1100:K1100"/>
    <mergeCell ref="A1101:B1101"/>
    <mergeCell ref="J1101:K1101"/>
    <mergeCell ref="A1096:B1096"/>
    <mergeCell ref="J1096:K1096"/>
    <mergeCell ref="A1097:B1097"/>
    <mergeCell ref="J1097:K1097"/>
    <mergeCell ref="A1098:B1098"/>
    <mergeCell ref="J1098:K1098"/>
    <mergeCell ref="A1111:B1111"/>
    <mergeCell ref="J1111:K1111"/>
    <mergeCell ref="A1112:B1112"/>
    <mergeCell ref="J1112:K1112"/>
    <mergeCell ref="A1113:B1113"/>
    <mergeCell ref="J1113:K1113"/>
    <mergeCell ref="A1108:B1108"/>
    <mergeCell ref="J1108:K1108"/>
    <mergeCell ref="A1109:B1109"/>
    <mergeCell ref="J1109:K1109"/>
    <mergeCell ref="A1110:B1110"/>
    <mergeCell ref="J1110:K1110"/>
    <mergeCell ref="A1105:B1105"/>
    <mergeCell ref="J1105:K1105"/>
    <mergeCell ref="A1106:B1106"/>
    <mergeCell ref="J1106:K1106"/>
    <mergeCell ref="A1107:B1107"/>
    <mergeCell ref="J1107:K1107"/>
    <mergeCell ref="A1120:B1120"/>
    <mergeCell ref="J1120:K1120"/>
    <mergeCell ref="A1121:B1121"/>
    <mergeCell ref="J1121:K1121"/>
    <mergeCell ref="A1122:B1122"/>
    <mergeCell ref="J1122:K1122"/>
    <mergeCell ref="A1117:B1117"/>
    <mergeCell ref="J1117:K1117"/>
    <mergeCell ref="A1118:B1118"/>
    <mergeCell ref="J1118:K1118"/>
    <mergeCell ref="A1119:B1119"/>
    <mergeCell ref="J1119:K1119"/>
    <mergeCell ref="A1114:B1114"/>
    <mergeCell ref="J1114:K1114"/>
    <mergeCell ref="A1115:B1115"/>
    <mergeCell ref="J1115:K1115"/>
    <mergeCell ref="A1116:B1116"/>
    <mergeCell ref="J1116:K1116"/>
    <mergeCell ref="A1129:B1129"/>
    <mergeCell ref="J1129:K1129"/>
    <mergeCell ref="A1130:B1130"/>
    <mergeCell ref="J1130:K1130"/>
    <mergeCell ref="A1131:B1131"/>
    <mergeCell ref="J1131:K1131"/>
    <mergeCell ref="A1126:B1126"/>
    <mergeCell ref="J1126:K1126"/>
    <mergeCell ref="A1127:B1127"/>
    <mergeCell ref="J1127:K1127"/>
    <mergeCell ref="A1128:B1128"/>
    <mergeCell ref="J1128:K1128"/>
    <mergeCell ref="A1123:B1123"/>
    <mergeCell ref="J1123:K1123"/>
    <mergeCell ref="A1124:B1124"/>
    <mergeCell ref="J1124:K1124"/>
    <mergeCell ref="A1125:B1125"/>
    <mergeCell ref="J1125:K1125"/>
    <mergeCell ref="A1138:B1138"/>
    <mergeCell ref="J1138:K1138"/>
    <mergeCell ref="A1139:B1139"/>
    <mergeCell ref="J1139:K1139"/>
    <mergeCell ref="A1140:B1140"/>
    <mergeCell ref="J1140:K1140"/>
    <mergeCell ref="A1135:B1135"/>
    <mergeCell ref="J1135:K1135"/>
    <mergeCell ref="A1136:B1136"/>
    <mergeCell ref="J1136:K1136"/>
    <mergeCell ref="A1137:B1137"/>
    <mergeCell ref="J1137:K1137"/>
    <mergeCell ref="A1132:B1132"/>
    <mergeCell ref="J1132:K1132"/>
    <mergeCell ref="A1133:B1133"/>
    <mergeCell ref="J1133:K1133"/>
    <mergeCell ref="A1134:B1134"/>
    <mergeCell ref="J1134:K1134"/>
    <mergeCell ref="A1147:B1147"/>
    <mergeCell ref="J1147:K1147"/>
    <mergeCell ref="A1148:B1148"/>
    <mergeCell ref="J1148:K1148"/>
    <mergeCell ref="A1149:B1149"/>
    <mergeCell ref="J1149:K1149"/>
    <mergeCell ref="A1144:B1144"/>
    <mergeCell ref="J1144:K1144"/>
    <mergeCell ref="A1145:B1145"/>
    <mergeCell ref="J1145:K1145"/>
    <mergeCell ref="A1146:B1146"/>
    <mergeCell ref="J1146:K1146"/>
    <mergeCell ref="A1141:B1141"/>
    <mergeCell ref="J1141:K1141"/>
    <mergeCell ref="A1142:B1142"/>
    <mergeCell ref="J1142:K1142"/>
    <mergeCell ref="A1143:B1143"/>
    <mergeCell ref="J1143:K1143"/>
    <mergeCell ref="A1156:B1156"/>
    <mergeCell ref="J1156:K1156"/>
    <mergeCell ref="A1157:B1157"/>
    <mergeCell ref="J1157:K1157"/>
    <mergeCell ref="A1158:B1158"/>
    <mergeCell ref="J1158:K1158"/>
    <mergeCell ref="A1153:B1153"/>
    <mergeCell ref="J1153:K1153"/>
    <mergeCell ref="A1154:B1154"/>
    <mergeCell ref="J1154:K1154"/>
    <mergeCell ref="A1155:B1155"/>
    <mergeCell ref="J1155:K1155"/>
    <mergeCell ref="A1150:B1150"/>
    <mergeCell ref="J1150:K1150"/>
    <mergeCell ref="A1151:B1151"/>
    <mergeCell ref="J1151:K1151"/>
    <mergeCell ref="A1152:B1152"/>
    <mergeCell ref="J1152:K1152"/>
    <mergeCell ref="A1165:B1165"/>
    <mergeCell ref="J1165:K1165"/>
    <mergeCell ref="A1166:B1166"/>
    <mergeCell ref="J1166:K1166"/>
    <mergeCell ref="A1167:B1167"/>
    <mergeCell ref="J1167:K1167"/>
    <mergeCell ref="A1162:B1162"/>
    <mergeCell ref="J1162:K1162"/>
    <mergeCell ref="A1163:B1163"/>
    <mergeCell ref="J1163:K1163"/>
    <mergeCell ref="A1164:B1164"/>
    <mergeCell ref="J1164:K1164"/>
    <mergeCell ref="A1159:B1159"/>
    <mergeCell ref="J1159:K1159"/>
    <mergeCell ref="A1160:B1160"/>
    <mergeCell ref="J1160:K1160"/>
    <mergeCell ref="A1161:B1161"/>
    <mergeCell ref="J1161:K1161"/>
    <mergeCell ref="A1174:B1174"/>
    <mergeCell ref="J1174:K1174"/>
    <mergeCell ref="A1175:B1175"/>
    <mergeCell ref="J1175:K1175"/>
    <mergeCell ref="A1176:B1176"/>
    <mergeCell ref="J1176:K1176"/>
    <mergeCell ref="A1171:B1171"/>
    <mergeCell ref="J1171:K1171"/>
    <mergeCell ref="A1172:B1172"/>
    <mergeCell ref="J1172:K1172"/>
    <mergeCell ref="A1173:B1173"/>
    <mergeCell ref="J1173:K1173"/>
    <mergeCell ref="A1168:B1168"/>
    <mergeCell ref="J1168:K1168"/>
    <mergeCell ref="A1169:B1169"/>
    <mergeCell ref="J1169:K1169"/>
    <mergeCell ref="A1170:B1170"/>
    <mergeCell ref="J1170:K1170"/>
    <mergeCell ref="A1183:B1183"/>
    <mergeCell ref="J1183:K1183"/>
    <mergeCell ref="A1184:B1184"/>
    <mergeCell ref="J1184:K1184"/>
    <mergeCell ref="A1185:B1185"/>
    <mergeCell ref="J1185:K1185"/>
    <mergeCell ref="A1180:B1180"/>
    <mergeCell ref="J1180:K1180"/>
    <mergeCell ref="A1181:B1181"/>
    <mergeCell ref="J1181:K1181"/>
    <mergeCell ref="A1182:B1182"/>
    <mergeCell ref="J1182:K1182"/>
    <mergeCell ref="A1177:B1177"/>
    <mergeCell ref="J1177:K1177"/>
    <mergeCell ref="A1178:B1178"/>
    <mergeCell ref="J1178:K1178"/>
    <mergeCell ref="A1179:B1179"/>
    <mergeCell ref="J1179:K1179"/>
    <mergeCell ref="A1192:B1192"/>
    <mergeCell ref="J1192:K1192"/>
    <mergeCell ref="A1193:B1193"/>
    <mergeCell ref="J1193:K1193"/>
    <mergeCell ref="A1194:B1194"/>
    <mergeCell ref="J1194:K1194"/>
    <mergeCell ref="A1189:B1189"/>
    <mergeCell ref="J1189:K1189"/>
    <mergeCell ref="A1190:B1190"/>
    <mergeCell ref="J1190:K1190"/>
    <mergeCell ref="A1191:B1191"/>
    <mergeCell ref="J1191:K1191"/>
    <mergeCell ref="A1186:B1186"/>
    <mergeCell ref="J1186:K1186"/>
    <mergeCell ref="A1208:B1208"/>
    <mergeCell ref="J1208:K1208"/>
    <mergeCell ref="A1209:B1209"/>
    <mergeCell ref="J1209:K1209"/>
    <mergeCell ref="A1204:B1204"/>
    <mergeCell ref="J1204:K1204"/>
    <mergeCell ref="A1187:B1187"/>
    <mergeCell ref="J1187:K1187"/>
    <mergeCell ref="A1188:B1188"/>
    <mergeCell ref="J1188:K1188"/>
    <mergeCell ref="A1201:B1201"/>
    <mergeCell ref="J1201:K1201"/>
    <mergeCell ref="A1202:B1202"/>
    <mergeCell ref="J1202:K1202"/>
    <mergeCell ref="A1203:B1203"/>
    <mergeCell ref="J1203:K1203"/>
    <mergeCell ref="A1198:B1198"/>
    <mergeCell ref="J1198:K1198"/>
    <mergeCell ref="A1199:B1199"/>
    <mergeCell ref="J1199:K1199"/>
    <mergeCell ref="A1200:B1200"/>
    <mergeCell ref="J1200:K1200"/>
    <mergeCell ref="A1195:B1195"/>
    <mergeCell ref="J1195:K1195"/>
    <mergeCell ref="A1218:B1218"/>
    <mergeCell ref="J1218:K1218"/>
    <mergeCell ref="A1221:B1221"/>
    <mergeCell ref="J1221:K1221"/>
    <mergeCell ref="A1213:B1213"/>
    <mergeCell ref="J1213:K1213"/>
    <mergeCell ref="A1196:B1196"/>
    <mergeCell ref="J1196:K1196"/>
    <mergeCell ref="A1197:B1197"/>
    <mergeCell ref="J1197:K1197"/>
    <mergeCell ref="A1251:F1251"/>
    <mergeCell ref="J1251:K1251"/>
    <mergeCell ref="A1249:G1249"/>
    <mergeCell ref="J1249:K1249"/>
    <mergeCell ref="A1226:B1226"/>
    <mergeCell ref="J1226:K1226"/>
    <mergeCell ref="A1227:B1227"/>
    <mergeCell ref="J1227:K1227"/>
    <mergeCell ref="A1223:B1223"/>
    <mergeCell ref="J1223:K1223"/>
    <mergeCell ref="A1224:B1224"/>
    <mergeCell ref="J1224:K1224"/>
    <mergeCell ref="A1219:B1219"/>
    <mergeCell ref="J1219:K1219"/>
    <mergeCell ref="A1220:B1220"/>
    <mergeCell ref="J1220:K1220"/>
    <mergeCell ref="A1222:B1222"/>
    <mergeCell ref="J1222:K1222"/>
    <mergeCell ref="A1234:B1234"/>
    <mergeCell ref="J1234:K1234"/>
    <mergeCell ref="A1207:B1207"/>
    <mergeCell ref="J1207:K1207"/>
    <mergeCell ref="A1:K1"/>
    <mergeCell ref="A2:K2"/>
    <mergeCell ref="A3:K3"/>
    <mergeCell ref="A5:K6"/>
    <mergeCell ref="A1246:B1246"/>
    <mergeCell ref="J1246:K1246"/>
    <mergeCell ref="A1247:B1247"/>
    <mergeCell ref="J1247:K1247"/>
    <mergeCell ref="A1231:B1231"/>
    <mergeCell ref="J1231:K1231"/>
    <mergeCell ref="A1232:B1232"/>
    <mergeCell ref="J1232:K1232"/>
    <mergeCell ref="A1233:B1233"/>
    <mergeCell ref="J1233:K1233"/>
    <mergeCell ref="A1214:B1214"/>
    <mergeCell ref="J1214:K1214"/>
    <mergeCell ref="A1215:B1215"/>
    <mergeCell ref="J1215:K1215"/>
    <mergeCell ref="A1210:B1210"/>
    <mergeCell ref="J1210:K1210"/>
    <mergeCell ref="A1211:B1211"/>
    <mergeCell ref="J1211:K1211"/>
    <mergeCell ref="A1212:B1212"/>
    <mergeCell ref="J1212:K1212"/>
    <mergeCell ref="A1216:B1216"/>
    <mergeCell ref="J1216:K1216"/>
    <mergeCell ref="A1205:B1205"/>
    <mergeCell ref="J1205:K1205"/>
    <mergeCell ref="A1206:B1206"/>
    <mergeCell ref="J1206:K1206"/>
    <mergeCell ref="A1217:B1217"/>
    <mergeCell ref="J1217:K1217"/>
    <mergeCell ref="A1248:B1248"/>
    <mergeCell ref="J1248:K1248"/>
    <mergeCell ref="A1243:B1243"/>
    <mergeCell ref="J1243:K1243"/>
    <mergeCell ref="A1244:B1244"/>
    <mergeCell ref="J1244:K1244"/>
    <mergeCell ref="A1245:B1245"/>
    <mergeCell ref="J1245:K1245"/>
    <mergeCell ref="A1228:B1228"/>
    <mergeCell ref="J1228:K1228"/>
    <mergeCell ref="A1229:B1229"/>
    <mergeCell ref="J1229:K1229"/>
    <mergeCell ref="A1230:B1230"/>
    <mergeCell ref="J1230:K1230"/>
    <mergeCell ref="A1225:B1225"/>
    <mergeCell ref="J1225:K1225"/>
    <mergeCell ref="A1238:B1238"/>
    <mergeCell ref="J1238:K1238"/>
    <mergeCell ref="A1239:B1239"/>
    <mergeCell ref="J1239:K1239"/>
    <mergeCell ref="A1235:B1235"/>
    <mergeCell ref="J1235:K1235"/>
    <mergeCell ref="A1236:B1236"/>
    <mergeCell ref="J1236:K1236"/>
    <mergeCell ref="A1240:B1240"/>
    <mergeCell ref="J1240:K1240"/>
    <mergeCell ref="A1241:B1241"/>
    <mergeCell ref="J1241:K1241"/>
    <mergeCell ref="A1242:B1242"/>
    <mergeCell ref="J1242:K1242"/>
    <mergeCell ref="A1237:B1237"/>
    <mergeCell ref="J1237:K1237"/>
  </mergeCells>
  <pageMargins left="0.78740157480314965" right="0.39370078740157483" top="0.78740157480314965" bottom="0.78740157480314965" header="0.31496062992125984" footer="0.31496062992125984"/>
  <pageSetup paperSize="9" scale="83" firstPageNumber="11" fitToHeight="0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2"/>
  <sheetViews>
    <sheetView zoomScale="90" zoomScaleNormal="90" workbookViewId="0">
      <selection activeCell="A3" sqref="A3:T3"/>
    </sheetView>
  </sheetViews>
  <sheetFormatPr defaultColWidth="9.140625" defaultRowHeight="44.25" customHeight="1"/>
  <cols>
    <col min="1" max="1" width="179.85546875" style="1" customWidth="1"/>
    <col min="2" max="3" width="18.28515625" style="1" customWidth="1"/>
    <col min="4" max="4" width="19.28515625" style="1" customWidth="1"/>
    <col min="5" max="5" width="22" style="1" hidden="1" customWidth="1"/>
    <col min="6" max="6" width="20.85546875" style="8" hidden="1" customWidth="1"/>
    <col min="7" max="7" width="15.140625" style="1" hidden="1" customWidth="1"/>
    <col min="8" max="8" width="14" style="1" hidden="1" customWidth="1"/>
    <col min="9" max="9" width="10.28515625" style="1" hidden="1" customWidth="1"/>
    <col min="10" max="13" width="0" style="1" hidden="1" customWidth="1"/>
    <col min="14" max="14" width="13.85546875" style="1" hidden="1" customWidth="1"/>
    <col min="15" max="18" width="0" style="1" hidden="1" customWidth="1"/>
    <col min="19" max="19" width="18.5703125" style="1" hidden="1" customWidth="1"/>
    <col min="20" max="20" width="14.85546875" style="1" hidden="1" customWidth="1"/>
    <col min="21" max="21" width="25" style="1" customWidth="1"/>
    <col min="22" max="16384" width="9.140625" style="1"/>
  </cols>
  <sheetData>
    <row r="1" spans="1:20" ht="22.7" customHeight="1">
      <c r="A1" s="222" t="s">
        <v>633</v>
      </c>
      <c r="B1" s="222"/>
      <c r="C1" s="222"/>
      <c r="D1" s="222"/>
      <c r="E1" s="222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</row>
    <row r="2" spans="1:20" ht="20.25" customHeight="1">
      <c r="A2" s="222" t="s">
        <v>1</v>
      </c>
      <c r="B2" s="222"/>
      <c r="C2" s="222"/>
      <c r="D2" s="222"/>
      <c r="E2" s="222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20" ht="21.75" customHeight="1">
      <c r="A3" s="224" t="s">
        <v>1203</v>
      </c>
      <c r="B3" s="224"/>
      <c r="C3" s="224"/>
      <c r="D3" s="224"/>
      <c r="E3" s="224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</row>
    <row r="4" spans="1:20" ht="44.25" customHeight="1">
      <c r="A4" s="225" t="s">
        <v>777</v>
      </c>
      <c r="B4" s="225"/>
      <c r="C4" s="225"/>
      <c r="D4" s="225"/>
      <c r="E4" s="225"/>
      <c r="F4" s="225"/>
      <c r="G4" s="225"/>
      <c r="H4" s="225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</row>
    <row r="5" spans="1:20" ht="20.100000000000001" customHeight="1">
      <c r="A5" s="2"/>
      <c r="B5" s="2"/>
      <c r="C5" s="2"/>
      <c r="D5" s="2"/>
      <c r="E5" s="2"/>
      <c r="F5" s="227" t="s">
        <v>7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0" ht="30.6" customHeight="1">
      <c r="A6" s="220" t="s">
        <v>8</v>
      </c>
      <c r="B6" s="220" t="s">
        <v>9</v>
      </c>
      <c r="C6" s="145" t="s">
        <v>10</v>
      </c>
      <c r="D6" s="220" t="s">
        <v>11</v>
      </c>
      <c r="E6" s="47" t="s">
        <v>10</v>
      </c>
      <c r="F6" s="220" t="s">
        <v>11</v>
      </c>
      <c r="G6" s="230" t="s">
        <v>10</v>
      </c>
      <c r="H6" s="233" t="s">
        <v>11</v>
      </c>
      <c r="S6" s="220"/>
      <c r="T6" s="220"/>
    </row>
    <row r="7" spans="1:20" ht="26.65" hidden="1" customHeight="1">
      <c r="A7" s="221"/>
      <c r="B7" s="229"/>
      <c r="C7" s="146"/>
      <c r="D7" s="229"/>
      <c r="E7" s="48"/>
      <c r="F7" s="229"/>
      <c r="G7" s="231"/>
      <c r="H7" s="234"/>
      <c r="S7" s="221"/>
      <c r="T7" s="221"/>
    </row>
    <row r="8" spans="1:20" ht="44.1" hidden="1" customHeight="1">
      <c r="A8" s="221"/>
      <c r="B8" s="229"/>
      <c r="C8" s="146"/>
      <c r="D8" s="229"/>
      <c r="E8" s="48"/>
      <c r="F8" s="229"/>
      <c r="G8" s="232"/>
      <c r="H8" s="235"/>
      <c r="S8" s="221"/>
      <c r="T8" s="221"/>
    </row>
    <row r="9" spans="1:20" ht="22.15" customHeight="1">
      <c r="A9" s="3">
        <v>1</v>
      </c>
      <c r="B9" s="3">
        <v>2</v>
      </c>
      <c r="C9" s="3">
        <v>3</v>
      </c>
      <c r="D9" s="3">
        <v>4</v>
      </c>
      <c r="E9" s="3">
        <v>3</v>
      </c>
      <c r="F9" s="3">
        <v>4</v>
      </c>
      <c r="G9" s="3">
        <v>3</v>
      </c>
      <c r="H9" s="3">
        <v>4</v>
      </c>
      <c r="S9" s="3"/>
      <c r="T9" s="3"/>
    </row>
    <row r="10" spans="1:20" s="61" customFormat="1" ht="29.25" customHeight="1">
      <c r="A10" s="57" t="s">
        <v>18</v>
      </c>
      <c r="B10" s="58">
        <f>SUM(B11:B26)</f>
        <v>5503323.6999999993</v>
      </c>
      <c r="C10" s="58">
        <f>SUM(C11:C26)</f>
        <v>5503323.6999999993</v>
      </c>
      <c r="D10" s="58">
        <f>C10-B10</f>
        <v>0</v>
      </c>
      <c r="E10" s="58">
        <f>SUM(E11:E26)</f>
        <v>0</v>
      </c>
      <c r="F10" s="58">
        <f>E10-D10</f>
        <v>0</v>
      </c>
      <c r="G10" s="59" t="e">
        <f>#REF!+G17+G18+G19+#REF!+#REF!+#REF!+G20+G21+G22+G23+#REF!+G24+G25+#REF!+#REF!+#REF!+#REF!+#REF!+#REF!+#REF!</f>
        <v>#REF!</v>
      </c>
      <c r="H10" s="59" t="e">
        <f>G10-F10</f>
        <v>#REF!</v>
      </c>
      <c r="I10" s="60"/>
      <c r="S10" s="59"/>
      <c r="T10" s="59"/>
    </row>
    <row r="11" spans="1:20" s="61" customFormat="1" ht="30.75" customHeight="1">
      <c r="A11" s="124" t="s">
        <v>779</v>
      </c>
      <c r="B11" s="125">
        <v>127</v>
      </c>
      <c r="C11" s="125">
        <v>127</v>
      </c>
      <c r="D11" s="125">
        <f t="shared" ref="D11:D62" si="0">C11-B11</f>
        <v>0</v>
      </c>
      <c r="E11" s="125"/>
      <c r="F11" s="125">
        <f>E11-D11</f>
        <v>0</v>
      </c>
      <c r="G11" s="59"/>
      <c r="H11" s="59"/>
      <c r="I11" s="60"/>
      <c r="S11" s="59"/>
      <c r="T11" s="59"/>
    </row>
    <row r="12" spans="1:20" s="61" customFormat="1" ht="50.25" customHeight="1">
      <c r="A12" s="124" t="s">
        <v>19</v>
      </c>
      <c r="B12" s="125">
        <v>101028</v>
      </c>
      <c r="C12" s="125">
        <v>101028</v>
      </c>
      <c r="D12" s="125">
        <f t="shared" si="0"/>
        <v>0</v>
      </c>
      <c r="E12" s="125"/>
      <c r="F12" s="125">
        <f t="shared" ref="F12:F26" si="1">E12-D12</f>
        <v>0</v>
      </c>
      <c r="G12" s="59"/>
      <c r="H12" s="59"/>
      <c r="I12" s="60"/>
      <c r="S12" s="59"/>
      <c r="T12" s="59"/>
    </row>
    <row r="13" spans="1:20" s="61" customFormat="1" ht="102.75" customHeight="1">
      <c r="A13" s="124" t="s">
        <v>780</v>
      </c>
      <c r="B13" s="125">
        <v>322644</v>
      </c>
      <c r="C13" s="125">
        <v>322644</v>
      </c>
      <c r="D13" s="125">
        <f t="shared" si="0"/>
        <v>0</v>
      </c>
      <c r="E13" s="125"/>
      <c r="F13" s="125">
        <f t="shared" si="1"/>
        <v>0</v>
      </c>
      <c r="G13" s="59"/>
      <c r="H13" s="59"/>
      <c r="I13" s="60"/>
      <c r="S13" s="59"/>
      <c r="T13" s="59"/>
    </row>
    <row r="14" spans="1:20" s="61" customFormat="1" ht="90" customHeight="1">
      <c r="A14" s="124" t="s">
        <v>781</v>
      </c>
      <c r="B14" s="125">
        <v>4906594.5999999996</v>
      </c>
      <c r="C14" s="125">
        <v>4906594.5999999996</v>
      </c>
      <c r="D14" s="125">
        <f t="shared" si="0"/>
        <v>0</v>
      </c>
      <c r="E14" s="125"/>
      <c r="F14" s="125">
        <f t="shared" si="1"/>
        <v>0</v>
      </c>
      <c r="G14" s="59"/>
      <c r="H14" s="59"/>
      <c r="I14" s="60"/>
      <c r="S14" s="59"/>
      <c r="T14" s="59"/>
    </row>
    <row r="15" spans="1:20" s="61" customFormat="1" ht="45" customHeight="1">
      <c r="A15" s="126" t="s">
        <v>20</v>
      </c>
      <c r="B15" s="127">
        <v>4363</v>
      </c>
      <c r="C15" s="127">
        <v>4363</v>
      </c>
      <c r="D15" s="125">
        <f t="shared" si="0"/>
        <v>0</v>
      </c>
      <c r="E15" s="127"/>
      <c r="F15" s="125">
        <f t="shared" si="1"/>
        <v>0</v>
      </c>
      <c r="G15" s="62"/>
      <c r="H15" s="62"/>
      <c r="S15" s="62"/>
      <c r="T15" s="62"/>
    </row>
    <row r="16" spans="1:20" s="61" customFormat="1" ht="50.25" customHeight="1">
      <c r="A16" s="126" t="s">
        <v>17</v>
      </c>
      <c r="B16" s="127">
        <v>13909</v>
      </c>
      <c r="C16" s="127">
        <v>13909</v>
      </c>
      <c r="D16" s="125">
        <f t="shared" si="0"/>
        <v>0</v>
      </c>
      <c r="E16" s="127"/>
      <c r="F16" s="125">
        <f t="shared" si="1"/>
        <v>0</v>
      </c>
      <c r="G16" s="62"/>
      <c r="H16" s="62"/>
      <c r="S16" s="62"/>
      <c r="T16" s="62"/>
    </row>
    <row r="17" spans="1:20" s="61" customFormat="1" ht="40.5" customHeight="1">
      <c r="A17" s="126" t="s">
        <v>21</v>
      </c>
      <c r="B17" s="128">
        <v>113919</v>
      </c>
      <c r="C17" s="128">
        <v>113919</v>
      </c>
      <c r="D17" s="125">
        <f t="shared" si="0"/>
        <v>0</v>
      </c>
      <c r="E17" s="128"/>
      <c r="F17" s="125">
        <f t="shared" si="1"/>
        <v>0</v>
      </c>
      <c r="G17" s="128">
        <f>126867</f>
        <v>126867</v>
      </c>
      <c r="H17" s="128">
        <f t="shared" ref="H17:H62" si="2">G17-F17</f>
        <v>126867</v>
      </c>
      <c r="S17" s="128"/>
      <c r="T17" s="128"/>
    </row>
    <row r="18" spans="1:20" s="61" customFormat="1" ht="40.5" customHeight="1">
      <c r="A18" s="126" t="s">
        <v>782</v>
      </c>
      <c r="B18" s="125">
        <v>4789</v>
      </c>
      <c r="C18" s="125">
        <v>4789</v>
      </c>
      <c r="D18" s="125">
        <f t="shared" si="0"/>
        <v>0</v>
      </c>
      <c r="E18" s="125"/>
      <c r="F18" s="125">
        <f t="shared" si="1"/>
        <v>0</v>
      </c>
      <c r="G18" s="129">
        <v>8612</v>
      </c>
      <c r="H18" s="129">
        <f t="shared" si="2"/>
        <v>8612</v>
      </c>
      <c r="S18" s="129"/>
      <c r="T18" s="129"/>
    </row>
    <row r="19" spans="1:20" s="61" customFormat="1" ht="31.5" customHeight="1">
      <c r="A19" s="130" t="s">
        <v>22</v>
      </c>
      <c r="B19" s="125">
        <v>736</v>
      </c>
      <c r="C19" s="125">
        <v>736</v>
      </c>
      <c r="D19" s="125">
        <f t="shared" si="0"/>
        <v>0</v>
      </c>
      <c r="E19" s="125"/>
      <c r="F19" s="125">
        <f t="shared" si="1"/>
        <v>0</v>
      </c>
      <c r="G19" s="129">
        <v>82244</v>
      </c>
      <c r="H19" s="129">
        <f t="shared" si="2"/>
        <v>82244</v>
      </c>
      <c r="S19" s="129"/>
      <c r="T19" s="129"/>
    </row>
    <row r="20" spans="1:20" s="61" customFormat="1" ht="88.5" customHeight="1">
      <c r="A20" s="130" t="s">
        <v>23</v>
      </c>
      <c r="B20" s="125">
        <v>996</v>
      </c>
      <c r="C20" s="125">
        <v>996</v>
      </c>
      <c r="D20" s="125">
        <f t="shared" si="0"/>
        <v>0</v>
      </c>
      <c r="E20" s="125"/>
      <c r="F20" s="125">
        <f t="shared" si="1"/>
        <v>0</v>
      </c>
      <c r="G20" s="129">
        <f>110898-9876</f>
        <v>101022</v>
      </c>
      <c r="H20" s="129">
        <f>G20-F20</f>
        <v>101022</v>
      </c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</row>
    <row r="21" spans="1:20" s="61" customFormat="1" ht="49.5" customHeight="1">
      <c r="A21" s="131" t="s">
        <v>783</v>
      </c>
      <c r="B21" s="127">
        <v>3983</v>
      </c>
      <c r="C21" s="127">
        <v>3983</v>
      </c>
      <c r="D21" s="125">
        <f t="shared" si="0"/>
        <v>0</v>
      </c>
      <c r="E21" s="127"/>
      <c r="F21" s="125">
        <f t="shared" si="1"/>
        <v>0</v>
      </c>
      <c r="G21" s="62">
        <v>102149</v>
      </c>
      <c r="H21" s="62">
        <f t="shared" si="2"/>
        <v>102149</v>
      </c>
      <c r="S21" s="62"/>
      <c r="T21" s="62"/>
    </row>
    <row r="22" spans="1:20" s="61" customFormat="1" ht="39" customHeight="1">
      <c r="A22" s="131" t="s">
        <v>24</v>
      </c>
      <c r="B22" s="125">
        <v>8.3000000000000007</v>
      </c>
      <c r="C22" s="125">
        <v>8.3000000000000007</v>
      </c>
      <c r="D22" s="125">
        <f t="shared" si="0"/>
        <v>0</v>
      </c>
      <c r="E22" s="125"/>
      <c r="F22" s="125">
        <f t="shared" si="1"/>
        <v>0</v>
      </c>
      <c r="G22" s="129">
        <v>9065</v>
      </c>
      <c r="H22" s="129">
        <f t="shared" si="2"/>
        <v>9065</v>
      </c>
      <c r="S22" s="129"/>
      <c r="T22" s="129"/>
    </row>
    <row r="23" spans="1:20" s="61" customFormat="1" ht="44.25" customHeight="1">
      <c r="A23" s="130" t="s">
        <v>25</v>
      </c>
      <c r="B23" s="125">
        <v>4566</v>
      </c>
      <c r="C23" s="125">
        <v>4566</v>
      </c>
      <c r="D23" s="125">
        <f t="shared" si="0"/>
        <v>0</v>
      </c>
      <c r="E23" s="125"/>
      <c r="F23" s="125">
        <f t="shared" si="1"/>
        <v>0</v>
      </c>
      <c r="G23" s="129">
        <f>1689490-62850</f>
        <v>1626640</v>
      </c>
      <c r="H23" s="129">
        <f t="shared" si="2"/>
        <v>1626640</v>
      </c>
      <c r="S23" s="129"/>
      <c r="T23" s="129"/>
    </row>
    <row r="24" spans="1:20" s="61" customFormat="1" ht="34.5" customHeight="1">
      <c r="A24" s="132" t="s">
        <v>45</v>
      </c>
      <c r="B24" s="125">
        <v>14436</v>
      </c>
      <c r="C24" s="125">
        <v>14436</v>
      </c>
      <c r="D24" s="125">
        <f t="shared" si="0"/>
        <v>0</v>
      </c>
      <c r="E24" s="125"/>
      <c r="F24" s="125">
        <f t="shared" si="1"/>
        <v>0</v>
      </c>
      <c r="G24" s="129">
        <f>34305-27221</f>
        <v>7084</v>
      </c>
      <c r="H24" s="129">
        <f t="shared" si="2"/>
        <v>7084</v>
      </c>
      <c r="S24" s="129"/>
      <c r="T24" s="129"/>
    </row>
    <row r="25" spans="1:20" s="61" customFormat="1" ht="60.75" customHeight="1">
      <c r="A25" s="132" t="s">
        <v>26</v>
      </c>
      <c r="B25" s="133">
        <v>10367.799999999999</v>
      </c>
      <c r="C25" s="133">
        <v>10367.799999999999</v>
      </c>
      <c r="D25" s="125">
        <f t="shared" si="0"/>
        <v>0</v>
      </c>
      <c r="E25" s="133"/>
      <c r="F25" s="125">
        <f t="shared" si="1"/>
        <v>0</v>
      </c>
      <c r="G25" s="134">
        <f>1180869+69004+9000</f>
        <v>1258873</v>
      </c>
      <c r="H25" s="134">
        <f t="shared" si="2"/>
        <v>1258873</v>
      </c>
      <c r="S25" s="134"/>
      <c r="T25" s="134"/>
    </row>
    <row r="26" spans="1:20" s="61" customFormat="1" ht="33.75" customHeight="1">
      <c r="A26" s="135" t="s">
        <v>784</v>
      </c>
      <c r="B26" s="127">
        <v>857</v>
      </c>
      <c r="C26" s="127">
        <v>857</v>
      </c>
      <c r="D26" s="125">
        <f t="shared" si="0"/>
        <v>0</v>
      </c>
      <c r="E26" s="127"/>
      <c r="F26" s="127">
        <f t="shared" si="1"/>
        <v>0</v>
      </c>
      <c r="G26" s="62"/>
      <c r="H26" s="62"/>
      <c r="S26" s="62"/>
      <c r="T26" s="62"/>
    </row>
    <row r="27" spans="1:20" s="61" customFormat="1" ht="27.2" customHeight="1">
      <c r="A27" s="63" t="s">
        <v>27</v>
      </c>
      <c r="B27" s="64">
        <f>SUM(B28:B59)</f>
        <v>3956749.6999999997</v>
      </c>
      <c r="C27" s="64">
        <f>SUM(C28:C59)</f>
        <v>3801015.6999999997</v>
      </c>
      <c r="D27" s="58">
        <f t="shared" si="0"/>
        <v>-155734</v>
      </c>
      <c r="E27" s="64">
        <f>SUM(E28:E59)</f>
        <v>0</v>
      </c>
      <c r="F27" s="64">
        <f>E27-D27</f>
        <v>155734</v>
      </c>
      <c r="G27" s="62"/>
      <c r="H27" s="62"/>
      <c r="S27" s="65"/>
      <c r="T27" s="65"/>
    </row>
    <row r="28" spans="1:20" s="61" customFormat="1" ht="73.5" customHeight="1">
      <c r="A28" s="135" t="s">
        <v>786</v>
      </c>
      <c r="B28" s="127">
        <v>14624</v>
      </c>
      <c r="C28" s="127">
        <v>14624</v>
      </c>
      <c r="D28" s="125">
        <f t="shared" si="0"/>
        <v>0</v>
      </c>
      <c r="E28" s="127"/>
      <c r="F28" s="127">
        <f t="shared" ref="F28:F59" si="3">E28-D28</f>
        <v>0</v>
      </c>
      <c r="G28" s="62"/>
      <c r="H28" s="62"/>
      <c r="S28" s="62"/>
      <c r="T28" s="62"/>
    </row>
    <row r="29" spans="1:20" s="61" customFormat="1" ht="44.25" customHeight="1">
      <c r="A29" s="135" t="s">
        <v>28</v>
      </c>
      <c r="B29" s="127">
        <f>2195.1</f>
        <v>2195.1</v>
      </c>
      <c r="C29" s="127">
        <f>2195.1</f>
        <v>2195.1</v>
      </c>
      <c r="D29" s="125">
        <f t="shared" si="0"/>
        <v>0</v>
      </c>
      <c r="E29" s="127"/>
      <c r="F29" s="127">
        <f t="shared" si="3"/>
        <v>0</v>
      </c>
      <c r="G29" s="62"/>
      <c r="H29" s="62"/>
      <c r="S29" s="62"/>
      <c r="T29" s="62"/>
    </row>
    <row r="30" spans="1:20" s="61" customFormat="1" ht="30.75" customHeight="1">
      <c r="A30" s="135" t="s">
        <v>29</v>
      </c>
      <c r="B30" s="127">
        <v>19564</v>
      </c>
      <c r="C30" s="127">
        <v>19564</v>
      </c>
      <c r="D30" s="125">
        <f t="shared" si="0"/>
        <v>0</v>
      </c>
      <c r="E30" s="127"/>
      <c r="F30" s="127">
        <f t="shared" si="3"/>
        <v>0</v>
      </c>
      <c r="G30" s="62"/>
      <c r="H30" s="62"/>
      <c r="S30" s="62"/>
      <c r="T30" s="62"/>
    </row>
    <row r="31" spans="1:20" s="61" customFormat="1" ht="42.75" customHeight="1">
      <c r="A31" s="135" t="s">
        <v>785</v>
      </c>
      <c r="B31" s="127">
        <f>193623.9</f>
        <v>193623.9</v>
      </c>
      <c r="C31" s="127">
        <f>193623.9</f>
        <v>193623.9</v>
      </c>
      <c r="D31" s="125">
        <f t="shared" si="0"/>
        <v>0</v>
      </c>
      <c r="E31" s="127"/>
      <c r="F31" s="127">
        <f t="shared" si="3"/>
        <v>0</v>
      </c>
      <c r="G31" s="62"/>
      <c r="H31" s="62"/>
      <c r="S31" s="62"/>
      <c r="T31" s="62"/>
    </row>
    <row r="32" spans="1:20" s="61" customFormat="1" ht="51.75" customHeight="1">
      <c r="A32" s="135" t="s">
        <v>677</v>
      </c>
      <c r="B32" s="127">
        <v>77374</v>
      </c>
      <c r="C32" s="127">
        <v>77374</v>
      </c>
      <c r="D32" s="125">
        <f t="shared" si="0"/>
        <v>0</v>
      </c>
      <c r="E32" s="127"/>
      <c r="F32" s="127">
        <f t="shared" si="3"/>
        <v>0</v>
      </c>
      <c r="G32" s="62"/>
      <c r="H32" s="62"/>
      <c r="S32" s="62"/>
      <c r="T32" s="62"/>
    </row>
    <row r="33" spans="1:20" s="61" customFormat="1" ht="42.75" customHeight="1">
      <c r="A33" s="135" t="s">
        <v>787</v>
      </c>
      <c r="B33" s="127">
        <f>2250</f>
        <v>2250</v>
      </c>
      <c r="C33" s="127">
        <f>2250</f>
        <v>2250</v>
      </c>
      <c r="D33" s="125">
        <f t="shared" si="0"/>
        <v>0</v>
      </c>
      <c r="E33" s="127"/>
      <c r="F33" s="127"/>
      <c r="G33" s="62"/>
      <c r="H33" s="62"/>
      <c r="S33" s="62"/>
      <c r="T33" s="62"/>
    </row>
    <row r="34" spans="1:20" s="61" customFormat="1" ht="29.25" customHeight="1">
      <c r="A34" s="135" t="s">
        <v>30</v>
      </c>
      <c r="B34" s="127">
        <f>6367.1</f>
        <v>6367.1</v>
      </c>
      <c r="C34" s="127">
        <f>6367.1</f>
        <v>6367.1</v>
      </c>
      <c r="D34" s="125">
        <f t="shared" si="0"/>
        <v>0</v>
      </c>
      <c r="E34" s="127"/>
      <c r="F34" s="127">
        <f t="shared" si="3"/>
        <v>0</v>
      </c>
      <c r="G34" s="62"/>
      <c r="H34" s="62"/>
      <c r="S34" s="62"/>
      <c r="T34" s="62"/>
    </row>
    <row r="35" spans="1:20" s="61" customFormat="1" ht="27.95" customHeight="1">
      <c r="A35" s="135" t="s">
        <v>790</v>
      </c>
      <c r="B35" s="127">
        <v>49</v>
      </c>
      <c r="C35" s="127">
        <v>49</v>
      </c>
      <c r="D35" s="125">
        <f t="shared" si="0"/>
        <v>0</v>
      </c>
      <c r="E35" s="127"/>
      <c r="F35" s="127">
        <f t="shared" si="3"/>
        <v>0</v>
      </c>
      <c r="G35" s="62"/>
      <c r="H35" s="62"/>
      <c r="S35" s="62"/>
      <c r="T35" s="62"/>
    </row>
    <row r="36" spans="1:20" s="61" customFormat="1" ht="58.5" customHeight="1">
      <c r="A36" s="135" t="s">
        <v>789</v>
      </c>
      <c r="B36" s="127">
        <v>500</v>
      </c>
      <c r="C36" s="127">
        <v>500</v>
      </c>
      <c r="D36" s="125">
        <f t="shared" si="0"/>
        <v>0</v>
      </c>
      <c r="E36" s="127"/>
      <c r="F36" s="127">
        <f t="shared" si="3"/>
        <v>0</v>
      </c>
      <c r="G36" s="62"/>
      <c r="H36" s="62"/>
      <c r="S36" s="62"/>
      <c r="T36" s="62"/>
    </row>
    <row r="37" spans="1:20" s="61" customFormat="1" ht="42" customHeight="1">
      <c r="A37" s="135" t="s">
        <v>43</v>
      </c>
      <c r="B37" s="127">
        <f>6393.7</f>
        <v>6393.7</v>
      </c>
      <c r="C37" s="127">
        <f>6393.7</f>
        <v>6393.7</v>
      </c>
      <c r="D37" s="125">
        <f t="shared" si="0"/>
        <v>0</v>
      </c>
      <c r="E37" s="127"/>
      <c r="F37" s="127"/>
      <c r="G37" s="62"/>
      <c r="H37" s="62"/>
      <c r="S37" s="62"/>
      <c r="T37" s="62"/>
    </row>
    <row r="38" spans="1:20" s="61" customFormat="1" ht="36.75" customHeight="1">
      <c r="A38" s="135" t="s">
        <v>32</v>
      </c>
      <c r="B38" s="127">
        <v>608699.69999999995</v>
      </c>
      <c r="C38" s="127">
        <v>608699.69999999995</v>
      </c>
      <c r="D38" s="125">
        <f t="shared" si="0"/>
        <v>0</v>
      </c>
      <c r="E38" s="127"/>
      <c r="F38" s="127">
        <f t="shared" si="3"/>
        <v>0</v>
      </c>
      <c r="G38" s="62"/>
      <c r="H38" s="62"/>
      <c r="S38" s="62"/>
      <c r="T38" s="62"/>
    </row>
    <row r="39" spans="1:20" s="61" customFormat="1" ht="35.25" customHeight="1">
      <c r="A39" s="135" t="s">
        <v>33</v>
      </c>
      <c r="B39" s="127">
        <v>364572.7</v>
      </c>
      <c r="C39" s="127">
        <v>364572.7</v>
      </c>
      <c r="D39" s="125">
        <f t="shared" si="0"/>
        <v>0</v>
      </c>
      <c r="E39" s="127"/>
      <c r="F39" s="127">
        <f t="shared" si="3"/>
        <v>0</v>
      </c>
      <c r="G39" s="62"/>
      <c r="H39" s="62"/>
      <c r="S39" s="62"/>
      <c r="T39" s="62"/>
    </row>
    <row r="40" spans="1:20" s="61" customFormat="1" ht="37.5" customHeight="1">
      <c r="A40" s="135" t="s">
        <v>34</v>
      </c>
      <c r="B40" s="127">
        <v>659923.9</v>
      </c>
      <c r="C40" s="127">
        <v>659923.9</v>
      </c>
      <c r="D40" s="125">
        <f t="shared" si="0"/>
        <v>0</v>
      </c>
      <c r="E40" s="127"/>
      <c r="F40" s="127">
        <f t="shared" si="3"/>
        <v>0</v>
      </c>
      <c r="G40" s="62"/>
      <c r="H40" s="62"/>
      <c r="S40" s="62"/>
      <c r="T40" s="62"/>
    </row>
    <row r="41" spans="1:20" s="61" customFormat="1" ht="34.5" customHeight="1">
      <c r="A41" s="135" t="s">
        <v>35</v>
      </c>
      <c r="B41" s="127">
        <v>416926.1</v>
      </c>
      <c r="C41" s="127">
        <v>416926.1</v>
      </c>
      <c r="D41" s="125">
        <f t="shared" si="0"/>
        <v>0</v>
      </c>
      <c r="E41" s="127"/>
      <c r="F41" s="127">
        <f t="shared" si="3"/>
        <v>0</v>
      </c>
      <c r="G41" s="62"/>
      <c r="H41" s="62"/>
      <c r="S41" s="62"/>
      <c r="T41" s="62"/>
    </row>
    <row r="42" spans="1:20" s="61" customFormat="1" ht="44.25" customHeight="1">
      <c r="A42" s="135" t="s">
        <v>791</v>
      </c>
      <c r="B42" s="127">
        <f>1016187.4</f>
        <v>1016187.4</v>
      </c>
      <c r="C42" s="127">
        <f>1016187.4</f>
        <v>1016187.4</v>
      </c>
      <c r="D42" s="125">
        <f t="shared" si="0"/>
        <v>0</v>
      </c>
      <c r="E42" s="127"/>
      <c r="F42" s="127">
        <f t="shared" si="3"/>
        <v>0</v>
      </c>
      <c r="G42" s="62"/>
      <c r="H42" s="62"/>
      <c r="S42" s="62"/>
      <c r="T42" s="62"/>
    </row>
    <row r="43" spans="1:20" s="61" customFormat="1" ht="44.25" customHeight="1">
      <c r="A43" s="135" t="s">
        <v>36</v>
      </c>
      <c r="B43" s="127">
        <f>5447.2</f>
        <v>5447.2</v>
      </c>
      <c r="C43" s="127">
        <f>5447.2-0.1</f>
        <v>5447.0999999999995</v>
      </c>
      <c r="D43" s="125">
        <f t="shared" si="0"/>
        <v>-0.1000000000003638</v>
      </c>
      <c r="E43" s="127"/>
      <c r="F43" s="127">
        <f t="shared" si="3"/>
        <v>0.1000000000003638</v>
      </c>
      <c r="G43" s="62"/>
      <c r="H43" s="62"/>
      <c r="S43" s="62"/>
      <c r="T43" s="62"/>
    </row>
    <row r="44" spans="1:20" s="61" customFormat="1" ht="44.25" customHeight="1">
      <c r="A44" s="135" t="s">
        <v>37</v>
      </c>
      <c r="B44" s="127">
        <f>1099.2</f>
        <v>1099.2</v>
      </c>
      <c r="C44" s="127">
        <f>1099.2</f>
        <v>1099.2</v>
      </c>
      <c r="D44" s="125">
        <f t="shared" si="0"/>
        <v>0</v>
      </c>
      <c r="E44" s="127"/>
      <c r="F44" s="127">
        <f t="shared" si="3"/>
        <v>0</v>
      </c>
      <c r="G44" s="62"/>
      <c r="H44" s="62"/>
      <c r="S44" s="62"/>
      <c r="T44" s="62"/>
    </row>
    <row r="45" spans="1:20" s="61" customFormat="1" ht="36" customHeight="1">
      <c r="A45" s="135" t="s">
        <v>788</v>
      </c>
      <c r="B45" s="127">
        <v>1361.3</v>
      </c>
      <c r="C45" s="127">
        <v>1361.3</v>
      </c>
      <c r="D45" s="125">
        <f t="shared" si="0"/>
        <v>0</v>
      </c>
      <c r="E45" s="127"/>
      <c r="F45" s="127"/>
      <c r="G45" s="62"/>
      <c r="H45" s="62"/>
      <c r="S45" s="62"/>
      <c r="T45" s="62"/>
    </row>
    <row r="46" spans="1:20" s="61" customFormat="1" ht="36" customHeight="1">
      <c r="A46" s="135" t="s">
        <v>792</v>
      </c>
      <c r="B46" s="127">
        <v>76389.8</v>
      </c>
      <c r="C46" s="127">
        <v>76389.8</v>
      </c>
      <c r="D46" s="125">
        <f t="shared" si="0"/>
        <v>0</v>
      </c>
      <c r="E46" s="127"/>
      <c r="F46" s="127"/>
      <c r="G46" s="62"/>
      <c r="H46" s="62"/>
      <c r="S46" s="62"/>
      <c r="T46" s="62"/>
    </row>
    <row r="47" spans="1:20" s="61" customFormat="1" ht="32.25" customHeight="1">
      <c r="A47" s="135" t="s">
        <v>38</v>
      </c>
      <c r="B47" s="127">
        <v>35133.599999999999</v>
      </c>
      <c r="C47" s="127">
        <f>35133.6-35133.6</f>
        <v>0</v>
      </c>
      <c r="D47" s="125">
        <f t="shared" si="0"/>
        <v>-35133.599999999999</v>
      </c>
      <c r="E47" s="127"/>
      <c r="F47" s="127">
        <f t="shared" si="3"/>
        <v>35133.599999999999</v>
      </c>
      <c r="G47" s="62"/>
      <c r="H47" s="62"/>
      <c r="S47" s="62"/>
      <c r="T47" s="62"/>
    </row>
    <row r="48" spans="1:20" s="61" customFormat="1" ht="44.25" customHeight="1">
      <c r="A48" s="135" t="s">
        <v>39</v>
      </c>
      <c r="B48" s="127">
        <v>5215</v>
      </c>
      <c r="C48" s="127">
        <v>5215</v>
      </c>
      <c r="D48" s="125">
        <f t="shared" si="0"/>
        <v>0</v>
      </c>
      <c r="E48" s="127"/>
      <c r="F48" s="127">
        <f t="shared" si="3"/>
        <v>0</v>
      </c>
      <c r="G48" s="62"/>
      <c r="H48" s="62"/>
      <c r="S48" s="62"/>
      <c r="T48" s="62"/>
    </row>
    <row r="49" spans="1:20" s="61" customFormat="1" ht="40.5" customHeight="1">
      <c r="A49" s="135" t="s">
        <v>41</v>
      </c>
      <c r="B49" s="127">
        <v>125790</v>
      </c>
      <c r="C49" s="127">
        <f>125790-70694</f>
        <v>55096</v>
      </c>
      <c r="D49" s="125">
        <f t="shared" si="0"/>
        <v>-70694</v>
      </c>
      <c r="E49" s="127"/>
      <c r="F49" s="127">
        <f t="shared" si="3"/>
        <v>70694</v>
      </c>
      <c r="G49" s="62"/>
      <c r="H49" s="62"/>
      <c r="S49" s="62"/>
      <c r="T49" s="62"/>
    </row>
    <row r="50" spans="1:20" s="61" customFormat="1" ht="51" customHeight="1">
      <c r="A50" s="135" t="s">
        <v>801</v>
      </c>
      <c r="B50" s="127">
        <v>88695</v>
      </c>
      <c r="C50" s="127">
        <v>88695</v>
      </c>
      <c r="D50" s="125">
        <f t="shared" si="0"/>
        <v>0</v>
      </c>
      <c r="E50" s="127"/>
      <c r="F50" s="127">
        <f t="shared" si="3"/>
        <v>0</v>
      </c>
      <c r="G50" s="62"/>
      <c r="H50" s="62"/>
      <c r="S50" s="62"/>
      <c r="T50" s="62"/>
    </row>
    <row r="51" spans="1:20" s="61" customFormat="1" ht="33" customHeight="1">
      <c r="A51" s="135" t="s">
        <v>42</v>
      </c>
      <c r="B51" s="127">
        <f>72556.4</f>
        <v>72556.399999999994</v>
      </c>
      <c r="C51" s="127">
        <f>72556.4</f>
        <v>72556.399999999994</v>
      </c>
      <c r="D51" s="125">
        <f t="shared" si="0"/>
        <v>0</v>
      </c>
      <c r="E51" s="127"/>
      <c r="F51" s="127">
        <f t="shared" si="3"/>
        <v>0</v>
      </c>
      <c r="G51" s="62"/>
      <c r="H51" s="62"/>
      <c r="S51" s="62"/>
      <c r="T51" s="62"/>
    </row>
    <row r="52" spans="1:20" s="61" customFormat="1" ht="33.75" customHeight="1">
      <c r="A52" s="135" t="s">
        <v>644</v>
      </c>
      <c r="B52" s="127">
        <v>2381.8000000000002</v>
      </c>
      <c r="C52" s="127">
        <v>2381.8000000000002</v>
      </c>
      <c r="D52" s="125">
        <f t="shared" si="0"/>
        <v>0</v>
      </c>
      <c r="E52" s="127"/>
      <c r="F52" s="127">
        <f t="shared" si="3"/>
        <v>0</v>
      </c>
      <c r="G52" s="62"/>
      <c r="H52" s="62"/>
      <c r="S52" s="62"/>
      <c r="T52" s="62"/>
    </row>
    <row r="53" spans="1:20" s="61" customFormat="1" ht="33.75" customHeight="1">
      <c r="A53" s="135" t="s">
        <v>796</v>
      </c>
      <c r="B53" s="127">
        <v>24522</v>
      </c>
      <c r="C53" s="127">
        <v>24522</v>
      </c>
      <c r="D53" s="125">
        <f t="shared" si="0"/>
        <v>0</v>
      </c>
      <c r="E53" s="127"/>
      <c r="F53" s="127">
        <f t="shared" si="3"/>
        <v>0</v>
      </c>
      <c r="G53" s="62"/>
      <c r="H53" s="62"/>
      <c r="S53" s="62"/>
      <c r="T53" s="62"/>
    </row>
    <row r="54" spans="1:20" s="61" customFormat="1" ht="33.75" customHeight="1">
      <c r="A54" s="135" t="s">
        <v>700</v>
      </c>
      <c r="B54" s="127">
        <v>2699.3</v>
      </c>
      <c r="C54" s="127">
        <f>2699.3-2699.3</f>
        <v>0</v>
      </c>
      <c r="D54" s="125">
        <f t="shared" si="0"/>
        <v>-2699.3</v>
      </c>
      <c r="E54" s="127"/>
      <c r="F54" s="127">
        <f t="shared" si="3"/>
        <v>2699.3</v>
      </c>
      <c r="G54" s="62"/>
      <c r="H54" s="62"/>
      <c r="S54" s="62"/>
      <c r="T54" s="62"/>
    </row>
    <row r="55" spans="1:20" s="61" customFormat="1" ht="33.75" customHeight="1">
      <c r="A55" s="135" t="s">
        <v>793</v>
      </c>
      <c r="B55" s="127">
        <v>35000</v>
      </c>
      <c r="C55" s="127">
        <f>35000-35000</f>
        <v>0</v>
      </c>
      <c r="D55" s="125">
        <f t="shared" si="0"/>
        <v>-35000</v>
      </c>
      <c r="E55" s="127"/>
      <c r="F55" s="127"/>
      <c r="G55" s="62"/>
      <c r="H55" s="62"/>
      <c r="S55" s="62"/>
      <c r="T55" s="62"/>
    </row>
    <row r="56" spans="1:20" s="61" customFormat="1" ht="33.75" customHeight="1">
      <c r="A56" s="135" t="s">
        <v>794</v>
      </c>
      <c r="B56" s="127">
        <v>15289.5</v>
      </c>
      <c r="C56" s="127">
        <v>15289.5</v>
      </c>
      <c r="D56" s="125">
        <f t="shared" si="0"/>
        <v>0</v>
      </c>
      <c r="E56" s="127"/>
      <c r="F56" s="127"/>
      <c r="G56" s="62"/>
      <c r="H56" s="62"/>
      <c r="S56" s="62"/>
      <c r="T56" s="62"/>
    </row>
    <row r="57" spans="1:20" s="61" customFormat="1" ht="33.75" customHeight="1">
      <c r="A57" s="135" t="s">
        <v>795</v>
      </c>
      <c r="B57" s="127">
        <v>25040</v>
      </c>
      <c r="C57" s="127">
        <v>25040</v>
      </c>
      <c r="D57" s="125">
        <f t="shared" si="0"/>
        <v>0</v>
      </c>
      <c r="E57" s="127"/>
      <c r="F57" s="127"/>
      <c r="G57" s="62"/>
      <c r="H57" s="62"/>
      <c r="S57" s="62"/>
      <c r="T57" s="62"/>
    </row>
    <row r="58" spans="1:20" s="61" customFormat="1" ht="33.75" customHeight="1">
      <c r="A58" s="135" t="s">
        <v>699</v>
      </c>
      <c r="B58" s="127">
        <v>36621</v>
      </c>
      <c r="C58" s="127">
        <f>36621-12207</f>
        <v>24414</v>
      </c>
      <c r="D58" s="125">
        <f t="shared" si="0"/>
        <v>-12207</v>
      </c>
      <c r="E58" s="127"/>
      <c r="F58" s="127">
        <f t="shared" si="3"/>
        <v>12207</v>
      </c>
      <c r="G58" s="62"/>
      <c r="H58" s="62"/>
      <c r="S58" s="62"/>
      <c r="T58" s="62"/>
    </row>
    <row r="59" spans="1:20" s="61" customFormat="1" ht="38.25" customHeight="1">
      <c r="A59" s="135" t="s">
        <v>40</v>
      </c>
      <c r="B59" s="127">
        <v>14258</v>
      </c>
      <c r="C59" s="127">
        <v>14258</v>
      </c>
      <c r="D59" s="125">
        <f t="shared" si="0"/>
        <v>0</v>
      </c>
      <c r="E59" s="127"/>
      <c r="F59" s="127">
        <f t="shared" si="3"/>
        <v>0</v>
      </c>
      <c r="G59" s="62"/>
      <c r="H59" s="62"/>
      <c r="S59" s="62"/>
      <c r="T59" s="62"/>
    </row>
    <row r="60" spans="1:20" s="61" customFormat="1" ht="38.25" customHeight="1">
      <c r="A60" s="63" t="s">
        <v>90</v>
      </c>
      <c r="B60" s="64">
        <f>SUM(B61:B61)</f>
        <v>20000</v>
      </c>
      <c r="C60" s="64">
        <f>SUM(C61:C61)</f>
        <v>20000</v>
      </c>
      <c r="D60" s="58">
        <f t="shared" si="0"/>
        <v>0</v>
      </c>
      <c r="E60" s="64">
        <f>SUM(E61:E61)</f>
        <v>0</v>
      </c>
      <c r="F60" s="64" t="e">
        <f>#REF!+F61+#REF!+#REF!</f>
        <v>#REF!</v>
      </c>
      <c r="G60" s="62"/>
      <c r="H60" s="62"/>
      <c r="S60" s="62"/>
      <c r="T60" s="62"/>
    </row>
    <row r="61" spans="1:20" s="61" customFormat="1" ht="38.25" customHeight="1">
      <c r="A61" s="135" t="s">
        <v>91</v>
      </c>
      <c r="B61" s="127">
        <v>20000</v>
      </c>
      <c r="C61" s="127">
        <v>20000</v>
      </c>
      <c r="D61" s="125">
        <f t="shared" si="0"/>
        <v>0</v>
      </c>
      <c r="E61" s="127"/>
      <c r="F61" s="127">
        <f>E61-D61</f>
        <v>0</v>
      </c>
      <c r="G61" s="62"/>
      <c r="H61" s="62"/>
      <c r="S61" s="62"/>
      <c r="T61" s="62"/>
    </row>
    <row r="62" spans="1:20" s="61" customFormat="1" ht="35.65" customHeight="1">
      <c r="A62" s="66" t="s">
        <v>13</v>
      </c>
      <c r="B62" s="67">
        <f>B60+B27+B10</f>
        <v>9480073.3999999985</v>
      </c>
      <c r="C62" s="67">
        <f>C60+C27+C10</f>
        <v>9324339.3999999985</v>
      </c>
      <c r="D62" s="58">
        <f t="shared" si="0"/>
        <v>-155734</v>
      </c>
      <c r="E62" s="67">
        <f>E10+E27+E60</f>
        <v>0</v>
      </c>
      <c r="F62" s="67">
        <f>E62-D62</f>
        <v>155734</v>
      </c>
      <c r="G62" s="68" t="e">
        <f>G10+#REF!+#REF!</f>
        <v>#REF!</v>
      </c>
      <c r="H62" s="68" t="e">
        <f t="shared" si="2"/>
        <v>#REF!</v>
      </c>
      <c r="S62" s="68"/>
      <c r="T62" s="68"/>
    </row>
  </sheetData>
  <mergeCells count="13">
    <mergeCell ref="T6:T8"/>
    <mergeCell ref="A1:T1"/>
    <mergeCell ref="A2:T2"/>
    <mergeCell ref="A3:T3"/>
    <mergeCell ref="A4:T4"/>
    <mergeCell ref="F5:T5"/>
    <mergeCell ref="A6:A8"/>
    <mergeCell ref="F6:F8"/>
    <mergeCell ref="G6:G8"/>
    <mergeCell ref="H6:H8"/>
    <mergeCell ref="S6:S8"/>
    <mergeCell ref="D6:D8"/>
    <mergeCell ref="B6:B8"/>
  </mergeCells>
  <pageMargins left="0.78740157480314965" right="0.39370078740157483" top="0.78740157480314965" bottom="0.78740157480314965" header="0" footer="0"/>
  <pageSetup paperSize="9" scale="63" firstPageNumber="63" fitToHeight="0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8"/>
  <sheetViews>
    <sheetView zoomScale="80" zoomScaleNormal="80" workbookViewId="0">
      <selection activeCell="A3" sqref="A3:K3"/>
    </sheetView>
  </sheetViews>
  <sheetFormatPr defaultColWidth="9.140625" defaultRowHeight="15"/>
  <cols>
    <col min="1" max="1" width="191.7109375" style="6" customWidth="1"/>
    <col min="2" max="2" width="17" style="9" customWidth="1"/>
    <col min="3" max="3" width="17.85546875" style="9" hidden="1" customWidth="1"/>
    <col min="4" max="4" width="17.28515625" style="9" hidden="1" customWidth="1"/>
    <col min="5" max="8" width="17.28515625" style="9" customWidth="1"/>
    <col min="9" max="9" width="18.28515625" style="9" customWidth="1"/>
    <col min="10" max="10" width="18.28515625" style="9" hidden="1" customWidth="1"/>
    <col min="11" max="11" width="16" style="9" hidden="1" customWidth="1"/>
    <col min="12" max="12" width="15.28515625" style="6" customWidth="1"/>
    <col min="13" max="13" width="13.28515625" style="6" customWidth="1"/>
    <col min="14" max="16" width="9.140625" style="6" customWidth="1"/>
    <col min="17" max="17" width="13.85546875" style="6" customWidth="1"/>
    <col min="18" max="20" width="9.140625" style="6" customWidth="1"/>
    <col min="21" max="16384" width="9.140625" style="6"/>
  </cols>
  <sheetData>
    <row r="1" spans="1:12">
      <c r="A1" s="236" t="s">
        <v>646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2">
      <c r="A2" s="236" t="s">
        <v>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2">
      <c r="A3" s="237" t="s">
        <v>1203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2">
      <c r="A4" s="31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ht="39" customHeight="1">
      <c r="A5" s="239" t="s">
        <v>778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</row>
    <row r="6" spans="1:12" ht="18.2" customHeight="1">
      <c r="J6" s="238" t="s">
        <v>7</v>
      </c>
      <c r="K6" s="238"/>
    </row>
    <row r="7" spans="1:12" ht="19.5" customHeight="1">
      <c r="A7" s="220" t="s">
        <v>8</v>
      </c>
      <c r="B7" s="240" t="s">
        <v>16</v>
      </c>
      <c r="C7" s="241"/>
      <c r="D7" s="241"/>
      <c r="E7" s="241"/>
      <c r="F7" s="242"/>
      <c r="G7" s="243" t="s">
        <v>797</v>
      </c>
      <c r="H7" s="243"/>
      <c r="I7" s="243"/>
      <c r="J7" s="243"/>
      <c r="K7" s="240"/>
      <c r="L7" s="149"/>
    </row>
    <row r="8" spans="1:12" ht="37.5" customHeight="1">
      <c r="A8" s="220"/>
      <c r="B8" s="5" t="s">
        <v>9</v>
      </c>
      <c r="C8" s="49" t="s">
        <v>10</v>
      </c>
      <c r="D8" s="49" t="s">
        <v>11</v>
      </c>
      <c r="E8" s="147" t="s">
        <v>10</v>
      </c>
      <c r="F8" s="147" t="s">
        <v>11</v>
      </c>
      <c r="G8" s="147" t="s">
        <v>9</v>
      </c>
      <c r="H8" s="147" t="s">
        <v>10</v>
      </c>
      <c r="I8" s="147" t="s">
        <v>11</v>
      </c>
      <c r="J8" s="49" t="s">
        <v>10</v>
      </c>
      <c r="K8" s="49" t="s">
        <v>11</v>
      </c>
    </row>
    <row r="9" spans="1:12">
      <c r="A9" s="3">
        <v>1</v>
      </c>
      <c r="B9" s="3">
        <v>2</v>
      </c>
      <c r="C9" s="3">
        <v>3</v>
      </c>
      <c r="D9" s="3">
        <v>4</v>
      </c>
      <c r="E9" s="3"/>
      <c r="F9" s="3"/>
      <c r="G9" s="3">
        <v>5</v>
      </c>
      <c r="H9" s="3">
        <v>5</v>
      </c>
      <c r="I9" s="3"/>
      <c r="J9" s="3">
        <v>6</v>
      </c>
      <c r="K9" s="3">
        <v>7</v>
      </c>
    </row>
    <row r="10" spans="1:12" ht="23.1" customHeight="1">
      <c r="A10" s="4" t="s">
        <v>18</v>
      </c>
      <c r="B10" s="46">
        <f>SUM(B11:B27)</f>
        <v>5504508.5999999996</v>
      </c>
      <c r="C10" s="46">
        <f>SUM(C11:C27)</f>
        <v>0</v>
      </c>
      <c r="D10" s="46">
        <f>SUM(D11:D27)</f>
        <v>0</v>
      </c>
      <c r="E10" s="46">
        <f>SUM(E11:E27)</f>
        <v>5504508.5999999996</v>
      </c>
      <c r="F10" s="46">
        <f>E10-B10</f>
        <v>0</v>
      </c>
      <c r="G10" s="46">
        <f>SUM(G11:G27)</f>
        <v>5450113.7000000002</v>
      </c>
      <c r="H10" s="46">
        <f>SUM(H11:H27)</f>
        <v>5450113.7000000002</v>
      </c>
      <c r="I10" s="46">
        <f>H10-G10</f>
        <v>0</v>
      </c>
      <c r="J10" s="46">
        <f>SUM(J11:J27)</f>
        <v>4704323</v>
      </c>
      <c r="K10" s="46">
        <f>J10-I10</f>
        <v>4704323</v>
      </c>
      <c r="L10" s="7"/>
    </row>
    <row r="11" spans="1:12" s="69" customFormat="1" ht="44.25" customHeight="1">
      <c r="A11" s="124" t="s">
        <v>779</v>
      </c>
      <c r="B11" s="136">
        <v>127</v>
      </c>
      <c r="C11" s="136"/>
      <c r="D11" s="136"/>
      <c r="E11" s="136">
        <v>127</v>
      </c>
      <c r="F11" s="148">
        <f t="shared" ref="F11:F58" si="0">E11-B11</f>
        <v>0</v>
      </c>
      <c r="G11" s="136">
        <v>127</v>
      </c>
      <c r="H11" s="136">
        <v>127</v>
      </c>
      <c r="I11" s="148">
        <f t="shared" ref="I11:I58" si="1">H11-G11</f>
        <v>0</v>
      </c>
      <c r="J11" s="136">
        <v>149</v>
      </c>
      <c r="K11" s="136">
        <f>J11-I11</f>
        <v>149</v>
      </c>
      <c r="L11" s="137"/>
    </row>
    <row r="12" spans="1:12" s="69" customFormat="1" ht="54" customHeight="1">
      <c r="A12" s="124" t="s">
        <v>19</v>
      </c>
      <c r="B12" s="136">
        <v>101028</v>
      </c>
      <c r="C12" s="136"/>
      <c r="D12" s="136"/>
      <c r="E12" s="136">
        <v>101028</v>
      </c>
      <c r="F12" s="148">
        <f t="shared" si="0"/>
        <v>0</v>
      </c>
      <c r="G12" s="136">
        <v>101028</v>
      </c>
      <c r="H12" s="136">
        <v>101028</v>
      </c>
      <c r="I12" s="148">
        <f t="shared" si="1"/>
        <v>0</v>
      </c>
      <c r="J12" s="136">
        <f>93951+4861</f>
        <v>98812</v>
      </c>
      <c r="K12" s="136">
        <f t="shared" ref="K12:K27" si="2">J12-I12</f>
        <v>98812</v>
      </c>
      <c r="L12" s="137"/>
    </row>
    <row r="13" spans="1:12" s="69" customFormat="1" ht="147.75" customHeight="1">
      <c r="A13" s="124" t="s">
        <v>780</v>
      </c>
      <c r="B13" s="136">
        <v>322644</v>
      </c>
      <c r="C13" s="136"/>
      <c r="D13" s="136"/>
      <c r="E13" s="136">
        <v>322644</v>
      </c>
      <c r="F13" s="148">
        <f t="shared" si="0"/>
        <v>0</v>
      </c>
      <c r="G13" s="136">
        <v>322644</v>
      </c>
      <c r="H13" s="136">
        <v>322644</v>
      </c>
      <c r="I13" s="148">
        <f t="shared" si="1"/>
        <v>0</v>
      </c>
      <c r="J13" s="136">
        <v>293001</v>
      </c>
      <c r="K13" s="136">
        <f t="shared" si="2"/>
        <v>293001</v>
      </c>
      <c r="L13" s="137"/>
    </row>
    <row r="14" spans="1:12" s="69" customFormat="1" ht="122.25" customHeight="1">
      <c r="A14" s="124" t="s">
        <v>781</v>
      </c>
      <c r="B14" s="136">
        <v>4907599</v>
      </c>
      <c r="C14" s="136"/>
      <c r="D14" s="136"/>
      <c r="E14" s="136">
        <v>4907599</v>
      </c>
      <c r="F14" s="148">
        <f t="shared" si="0"/>
        <v>0</v>
      </c>
      <c r="G14" s="136">
        <v>4907599</v>
      </c>
      <c r="H14" s="136">
        <v>4907599</v>
      </c>
      <c r="I14" s="148">
        <f t="shared" si="1"/>
        <v>0</v>
      </c>
      <c r="J14" s="136">
        <f>4251385-18-38118</f>
        <v>4213249</v>
      </c>
      <c r="K14" s="136">
        <f t="shared" si="2"/>
        <v>4213249</v>
      </c>
      <c r="L14" s="137"/>
    </row>
    <row r="15" spans="1:12" s="69" customFormat="1" ht="52.5" customHeight="1">
      <c r="A15" s="126" t="s">
        <v>20</v>
      </c>
      <c r="B15" s="136">
        <v>4378</v>
      </c>
      <c r="C15" s="136"/>
      <c r="D15" s="136"/>
      <c r="E15" s="136">
        <v>4378</v>
      </c>
      <c r="F15" s="148">
        <f t="shared" si="0"/>
        <v>0</v>
      </c>
      <c r="G15" s="136">
        <v>4387</v>
      </c>
      <c r="H15" s="136">
        <v>4387</v>
      </c>
      <c r="I15" s="148">
        <f t="shared" si="1"/>
        <v>0</v>
      </c>
      <c r="J15" s="136">
        <f>139996-3866-11118-125012</f>
        <v>0</v>
      </c>
      <c r="K15" s="136">
        <f t="shared" si="2"/>
        <v>0</v>
      </c>
      <c r="L15" s="137"/>
    </row>
    <row r="16" spans="1:12" s="69" customFormat="1" ht="41.25" customHeight="1">
      <c r="A16" s="126" t="s">
        <v>17</v>
      </c>
      <c r="B16" s="136">
        <v>14074</v>
      </c>
      <c r="C16" s="136"/>
      <c r="D16" s="136"/>
      <c r="E16" s="136">
        <v>14074</v>
      </c>
      <c r="F16" s="148">
        <f t="shared" si="0"/>
        <v>0</v>
      </c>
      <c r="G16" s="136">
        <v>14200</v>
      </c>
      <c r="H16" s="136">
        <v>14200</v>
      </c>
      <c r="I16" s="148">
        <f t="shared" si="1"/>
        <v>0</v>
      </c>
      <c r="J16" s="136">
        <v>4432</v>
      </c>
      <c r="K16" s="136">
        <f t="shared" si="2"/>
        <v>4432</v>
      </c>
      <c r="L16" s="137"/>
    </row>
    <row r="17" spans="1:11" s="69" customFormat="1" ht="54.75" customHeight="1">
      <c r="A17" s="126" t="s">
        <v>21</v>
      </c>
      <c r="B17" s="138">
        <v>113919</v>
      </c>
      <c r="C17" s="138"/>
      <c r="D17" s="136"/>
      <c r="E17" s="138">
        <v>113919</v>
      </c>
      <c r="F17" s="148">
        <f t="shared" si="0"/>
        <v>0</v>
      </c>
      <c r="G17" s="138">
        <v>56960</v>
      </c>
      <c r="H17" s="138">
        <v>56960</v>
      </c>
      <c r="I17" s="148">
        <f t="shared" si="1"/>
        <v>0</v>
      </c>
      <c r="J17" s="138">
        <v>13625</v>
      </c>
      <c r="K17" s="136">
        <f t="shared" si="2"/>
        <v>13625</v>
      </c>
    </row>
    <row r="18" spans="1:11" s="69" customFormat="1" ht="60" customHeight="1">
      <c r="A18" s="126" t="s">
        <v>798</v>
      </c>
      <c r="B18" s="138">
        <v>0</v>
      </c>
      <c r="C18" s="138"/>
      <c r="D18" s="136"/>
      <c r="E18" s="138">
        <v>0</v>
      </c>
      <c r="F18" s="148">
        <f t="shared" si="0"/>
        <v>0</v>
      </c>
      <c r="G18" s="138">
        <v>2430</v>
      </c>
      <c r="H18" s="138">
        <v>2430</v>
      </c>
      <c r="I18" s="148">
        <f t="shared" si="1"/>
        <v>0</v>
      </c>
      <c r="J18" s="138"/>
      <c r="K18" s="136"/>
    </row>
    <row r="19" spans="1:11" s="69" customFormat="1" ht="53.25" customHeight="1">
      <c r="A19" s="126" t="s">
        <v>782</v>
      </c>
      <c r="B19" s="128">
        <v>4789</v>
      </c>
      <c r="C19" s="128"/>
      <c r="D19" s="136"/>
      <c r="E19" s="128">
        <v>4789</v>
      </c>
      <c r="F19" s="148">
        <f t="shared" si="0"/>
        <v>0</v>
      </c>
      <c r="G19" s="128">
        <v>4789</v>
      </c>
      <c r="H19" s="128">
        <v>4789</v>
      </c>
      <c r="I19" s="148">
        <f t="shared" si="1"/>
        <v>0</v>
      </c>
      <c r="J19" s="128">
        <v>50696</v>
      </c>
      <c r="K19" s="136">
        <f t="shared" si="2"/>
        <v>50696</v>
      </c>
    </row>
    <row r="20" spans="1:11" s="69" customFormat="1" ht="46.5" customHeight="1">
      <c r="A20" s="130" t="s">
        <v>22</v>
      </c>
      <c r="B20" s="136">
        <v>736</v>
      </c>
      <c r="C20" s="136"/>
      <c r="D20" s="136"/>
      <c r="E20" s="136">
        <v>736</v>
      </c>
      <c r="F20" s="148">
        <f t="shared" si="0"/>
        <v>0</v>
      </c>
      <c r="G20" s="136">
        <v>736</v>
      </c>
      <c r="H20" s="136">
        <v>736</v>
      </c>
      <c r="I20" s="148">
        <f t="shared" si="1"/>
        <v>0</v>
      </c>
      <c r="J20" s="136">
        <v>5128</v>
      </c>
      <c r="K20" s="136">
        <f t="shared" si="2"/>
        <v>5128</v>
      </c>
    </row>
    <row r="21" spans="1:11" s="69" customFormat="1" ht="116.25" customHeight="1">
      <c r="A21" s="130" t="s">
        <v>23</v>
      </c>
      <c r="B21" s="136">
        <v>996</v>
      </c>
      <c r="C21" s="136"/>
      <c r="D21" s="136"/>
      <c r="E21" s="136">
        <v>996</v>
      </c>
      <c r="F21" s="148">
        <f t="shared" si="0"/>
        <v>0</v>
      </c>
      <c r="G21" s="136">
        <v>996</v>
      </c>
      <c r="H21" s="136">
        <v>996</v>
      </c>
      <c r="I21" s="148">
        <f t="shared" si="1"/>
        <v>0</v>
      </c>
      <c r="J21" s="136">
        <v>708</v>
      </c>
      <c r="K21" s="136">
        <f t="shared" si="2"/>
        <v>708</v>
      </c>
    </row>
    <row r="22" spans="1:11" s="69" customFormat="1" ht="43.5" customHeight="1">
      <c r="A22" s="131" t="s">
        <v>783</v>
      </c>
      <c r="B22" s="138">
        <v>3983</v>
      </c>
      <c r="C22" s="138"/>
      <c r="D22" s="136"/>
      <c r="E22" s="138">
        <v>3983</v>
      </c>
      <c r="F22" s="148">
        <f t="shared" si="0"/>
        <v>0</v>
      </c>
      <c r="G22" s="138">
        <v>3983</v>
      </c>
      <c r="H22" s="138">
        <v>3983</v>
      </c>
      <c r="I22" s="148">
        <f t="shared" si="1"/>
        <v>0</v>
      </c>
      <c r="J22" s="138">
        <v>989</v>
      </c>
      <c r="K22" s="136">
        <f t="shared" si="2"/>
        <v>989</v>
      </c>
    </row>
    <row r="23" spans="1:11" s="69" customFormat="1" ht="47.25" customHeight="1">
      <c r="A23" s="131" t="s">
        <v>24</v>
      </c>
      <c r="B23" s="136">
        <v>8.8000000000000007</v>
      </c>
      <c r="C23" s="136"/>
      <c r="D23" s="136"/>
      <c r="E23" s="136">
        <v>8.8000000000000007</v>
      </c>
      <c r="F23" s="148">
        <f t="shared" si="0"/>
        <v>0</v>
      </c>
      <c r="G23" s="136">
        <v>7.9</v>
      </c>
      <c r="H23" s="136">
        <v>7.9</v>
      </c>
      <c r="I23" s="148">
        <f t="shared" si="1"/>
        <v>0</v>
      </c>
      <c r="J23" s="136">
        <v>2964</v>
      </c>
      <c r="K23" s="136">
        <f t="shared" si="2"/>
        <v>2964</v>
      </c>
    </row>
    <row r="24" spans="1:11" s="69" customFormat="1" ht="56.25" customHeight="1">
      <c r="A24" s="130" t="s">
        <v>25</v>
      </c>
      <c r="B24" s="136">
        <v>4566</v>
      </c>
      <c r="C24" s="136"/>
      <c r="D24" s="136"/>
      <c r="E24" s="136">
        <v>4566</v>
      </c>
      <c r="F24" s="148">
        <f t="shared" si="0"/>
        <v>0</v>
      </c>
      <c r="G24" s="136">
        <v>4566</v>
      </c>
      <c r="H24" s="136">
        <v>4566</v>
      </c>
      <c r="I24" s="148">
        <f t="shared" si="1"/>
        <v>0</v>
      </c>
      <c r="J24" s="136">
        <v>95</v>
      </c>
      <c r="K24" s="136">
        <f t="shared" si="2"/>
        <v>95</v>
      </c>
    </row>
    <row r="25" spans="1:11" s="69" customFormat="1" ht="32.25" customHeight="1">
      <c r="A25" s="132" t="s">
        <v>45</v>
      </c>
      <c r="B25" s="136">
        <v>14436</v>
      </c>
      <c r="C25" s="136"/>
      <c r="D25" s="136"/>
      <c r="E25" s="136">
        <v>14436</v>
      </c>
      <c r="F25" s="148">
        <f t="shared" si="0"/>
        <v>0</v>
      </c>
      <c r="G25" s="136">
        <v>14436</v>
      </c>
      <c r="H25" s="136">
        <v>14436</v>
      </c>
      <c r="I25" s="148">
        <f t="shared" si="1"/>
        <v>0</v>
      </c>
      <c r="J25" s="136">
        <v>3783</v>
      </c>
      <c r="K25" s="136">
        <f t="shared" si="2"/>
        <v>3783</v>
      </c>
    </row>
    <row r="26" spans="1:11" s="69" customFormat="1" ht="72" customHeight="1">
      <c r="A26" s="132" t="s">
        <v>26</v>
      </c>
      <c r="B26" s="133">
        <v>10367.799999999999</v>
      </c>
      <c r="C26" s="133"/>
      <c r="D26" s="136"/>
      <c r="E26" s="133">
        <v>10367.799999999999</v>
      </c>
      <c r="F26" s="148">
        <f t="shared" si="0"/>
        <v>0</v>
      </c>
      <c r="G26" s="133">
        <v>10367.799999999999</v>
      </c>
      <c r="H26" s="133">
        <v>10367.799999999999</v>
      </c>
      <c r="I26" s="148">
        <f t="shared" si="1"/>
        <v>0</v>
      </c>
      <c r="J26" s="133">
        <v>15326</v>
      </c>
      <c r="K26" s="136">
        <f t="shared" si="2"/>
        <v>15326</v>
      </c>
    </row>
    <row r="27" spans="1:11" s="69" customFormat="1" ht="59.25" customHeight="1">
      <c r="A27" s="135" t="s">
        <v>784</v>
      </c>
      <c r="B27" s="133">
        <v>857</v>
      </c>
      <c r="C27" s="133"/>
      <c r="D27" s="136"/>
      <c r="E27" s="133">
        <v>857</v>
      </c>
      <c r="F27" s="148">
        <f t="shared" si="0"/>
        <v>0</v>
      </c>
      <c r="G27" s="133">
        <v>857</v>
      </c>
      <c r="H27" s="133">
        <v>857</v>
      </c>
      <c r="I27" s="148">
        <f t="shared" si="1"/>
        <v>0</v>
      </c>
      <c r="J27" s="133">
        <v>1366</v>
      </c>
      <c r="K27" s="136">
        <f t="shared" si="2"/>
        <v>1366</v>
      </c>
    </row>
    <row r="28" spans="1:11" s="69" customFormat="1" ht="15.75">
      <c r="A28" s="63" t="s">
        <v>12</v>
      </c>
      <c r="B28" s="70">
        <f>SUM(B29:B57)</f>
        <v>3602228.1999999997</v>
      </c>
      <c r="C28" s="70">
        <f>SUM(C29:C57)</f>
        <v>2075321.5099999998</v>
      </c>
      <c r="D28" s="70">
        <f>SUM(D29:D57)</f>
        <v>-1291284.4899999998</v>
      </c>
      <c r="E28" s="70">
        <f>SUM(E29:E57)</f>
        <v>3602228.1999999997</v>
      </c>
      <c r="F28" s="46">
        <f t="shared" si="0"/>
        <v>0</v>
      </c>
      <c r="G28" s="70">
        <f>SUM(G29:G57)</f>
        <v>1112529.3</v>
      </c>
      <c r="H28" s="70">
        <f>SUM(H29:H57)</f>
        <v>1112529.3</v>
      </c>
      <c r="I28" s="46">
        <f t="shared" si="1"/>
        <v>0</v>
      </c>
      <c r="J28" s="70">
        <f>SUM(J29:J57)</f>
        <v>2279385.1710000001</v>
      </c>
      <c r="K28" s="70">
        <f>J28-I28</f>
        <v>2279385.1710000001</v>
      </c>
    </row>
    <row r="29" spans="1:11" s="69" customFormat="1" ht="87" customHeight="1">
      <c r="A29" s="135" t="s">
        <v>786</v>
      </c>
      <c r="B29" s="138">
        <v>14624</v>
      </c>
      <c r="C29" s="138">
        <f>2679-2679</f>
        <v>0</v>
      </c>
      <c r="D29" s="138">
        <f>C29-B29</f>
        <v>-14624</v>
      </c>
      <c r="E29" s="138">
        <v>14624</v>
      </c>
      <c r="F29" s="148">
        <f t="shared" si="0"/>
        <v>0</v>
      </c>
      <c r="G29" s="138">
        <v>14624</v>
      </c>
      <c r="H29" s="138">
        <v>14624</v>
      </c>
      <c r="I29" s="148">
        <f t="shared" si="1"/>
        <v>0</v>
      </c>
      <c r="J29" s="138">
        <v>2679</v>
      </c>
      <c r="K29" s="138">
        <f>J29-I29</f>
        <v>2679</v>
      </c>
    </row>
    <row r="30" spans="1:11" s="69" customFormat="1" ht="54" customHeight="1">
      <c r="A30" s="135" t="s">
        <v>1102</v>
      </c>
      <c r="B30" s="138">
        <v>85300.6</v>
      </c>
      <c r="C30" s="138"/>
      <c r="D30" s="138"/>
      <c r="E30" s="138">
        <v>85300.6</v>
      </c>
      <c r="F30" s="148">
        <f t="shared" si="0"/>
        <v>0</v>
      </c>
      <c r="G30" s="138">
        <v>0</v>
      </c>
      <c r="H30" s="138">
        <v>0</v>
      </c>
      <c r="I30" s="148">
        <f t="shared" si="1"/>
        <v>0</v>
      </c>
      <c r="J30" s="138"/>
      <c r="K30" s="138"/>
    </row>
    <row r="31" spans="1:11" s="69" customFormat="1" ht="49.5" customHeight="1">
      <c r="A31" s="135" t="s">
        <v>29</v>
      </c>
      <c r="B31" s="138">
        <v>19564</v>
      </c>
      <c r="C31" s="138">
        <v>0</v>
      </c>
      <c r="D31" s="138">
        <f t="shared" ref="D31:D57" si="3">C31-B31</f>
        <v>-19564</v>
      </c>
      <c r="E31" s="138">
        <v>19564</v>
      </c>
      <c r="F31" s="148">
        <f t="shared" si="0"/>
        <v>0</v>
      </c>
      <c r="G31" s="138">
        <v>19564</v>
      </c>
      <c r="H31" s="138">
        <v>19564</v>
      </c>
      <c r="I31" s="148">
        <f t="shared" si="1"/>
        <v>0</v>
      </c>
      <c r="J31" s="138">
        <v>8816.7099999999991</v>
      </c>
      <c r="K31" s="138">
        <f t="shared" ref="K31:K57" si="4">J31-I31</f>
        <v>8816.7099999999991</v>
      </c>
    </row>
    <row r="32" spans="1:11" s="69" customFormat="1" ht="42.95" customHeight="1">
      <c r="A32" s="135" t="s">
        <v>785</v>
      </c>
      <c r="B32" s="138">
        <f>193623.9</f>
        <v>193623.9</v>
      </c>
      <c r="C32" s="138">
        <f>18506-18506</f>
        <v>0</v>
      </c>
      <c r="D32" s="138">
        <f t="shared" si="3"/>
        <v>-193623.9</v>
      </c>
      <c r="E32" s="138">
        <f>193623.9</f>
        <v>193623.9</v>
      </c>
      <c r="F32" s="148">
        <f t="shared" si="0"/>
        <v>0</v>
      </c>
      <c r="G32" s="138">
        <f>213562.1</f>
        <v>213562.1</v>
      </c>
      <c r="H32" s="138">
        <f>213562.1</f>
        <v>213562.1</v>
      </c>
      <c r="I32" s="148">
        <f t="shared" si="1"/>
        <v>0</v>
      </c>
      <c r="J32" s="138">
        <v>18506</v>
      </c>
      <c r="K32" s="138">
        <f t="shared" si="4"/>
        <v>18506</v>
      </c>
    </row>
    <row r="33" spans="1:11" s="69" customFormat="1" ht="63" customHeight="1">
      <c r="A33" s="135" t="s">
        <v>677</v>
      </c>
      <c r="B33" s="138">
        <v>77374</v>
      </c>
      <c r="C33" s="138">
        <v>10667</v>
      </c>
      <c r="D33" s="138">
        <f t="shared" si="3"/>
        <v>-66707</v>
      </c>
      <c r="E33" s="138">
        <v>77374</v>
      </c>
      <c r="F33" s="148">
        <f t="shared" si="0"/>
        <v>0</v>
      </c>
      <c r="G33" s="138">
        <v>77374</v>
      </c>
      <c r="H33" s="138">
        <v>77374</v>
      </c>
      <c r="I33" s="148">
        <f t="shared" si="1"/>
        <v>0</v>
      </c>
      <c r="J33" s="138">
        <v>10667</v>
      </c>
      <c r="K33" s="138">
        <f t="shared" si="4"/>
        <v>10667</v>
      </c>
    </row>
    <row r="34" spans="1:11" s="69" customFormat="1" ht="47.25" customHeight="1">
      <c r="A34" s="135" t="s">
        <v>44</v>
      </c>
      <c r="B34" s="138">
        <f>8816.7</f>
        <v>8816.7000000000007</v>
      </c>
      <c r="C34" s="138"/>
      <c r="D34" s="138"/>
      <c r="E34" s="138">
        <f>8816.7</f>
        <v>8816.7000000000007</v>
      </c>
      <c r="F34" s="148">
        <f t="shared" si="0"/>
        <v>0</v>
      </c>
      <c r="G34" s="138">
        <v>0</v>
      </c>
      <c r="H34" s="138">
        <v>0</v>
      </c>
      <c r="I34" s="148">
        <f t="shared" si="1"/>
        <v>0</v>
      </c>
      <c r="J34" s="138"/>
      <c r="K34" s="138"/>
    </row>
    <row r="35" spans="1:11" s="69" customFormat="1" ht="73.5" customHeight="1">
      <c r="A35" s="135" t="s">
        <v>799</v>
      </c>
      <c r="B35" s="138">
        <v>2775.9</v>
      </c>
      <c r="C35" s="138"/>
      <c r="D35" s="138"/>
      <c r="E35" s="138">
        <v>2775.9</v>
      </c>
      <c r="F35" s="148">
        <f t="shared" si="0"/>
        <v>0</v>
      </c>
      <c r="G35" s="138">
        <v>2775.9</v>
      </c>
      <c r="H35" s="138">
        <v>2775.9</v>
      </c>
      <c r="I35" s="148">
        <f t="shared" si="1"/>
        <v>0</v>
      </c>
      <c r="J35" s="138"/>
      <c r="K35" s="138"/>
    </row>
    <row r="36" spans="1:11" s="69" customFormat="1" ht="31.5" customHeight="1">
      <c r="A36" s="135" t="s">
        <v>30</v>
      </c>
      <c r="B36" s="138">
        <f>9635.6</f>
        <v>9635.6</v>
      </c>
      <c r="C36" s="138">
        <v>73190</v>
      </c>
      <c r="D36" s="138">
        <f t="shared" si="3"/>
        <v>63554.400000000001</v>
      </c>
      <c r="E36" s="138">
        <f>9635.6</f>
        <v>9635.6</v>
      </c>
      <c r="F36" s="148">
        <f t="shared" si="0"/>
        <v>0</v>
      </c>
      <c r="G36" s="138">
        <f>8916.6</f>
        <v>8916.6</v>
      </c>
      <c r="H36" s="138">
        <f>8916.6</f>
        <v>8916.6</v>
      </c>
      <c r="I36" s="148">
        <f t="shared" si="1"/>
        <v>0</v>
      </c>
      <c r="J36" s="138">
        <v>73190</v>
      </c>
      <c r="K36" s="138">
        <f t="shared" si="4"/>
        <v>73190</v>
      </c>
    </row>
    <row r="37" spans="1:11" s="69" customFormat="1" ht="69.75" customHeight="1">
      <c r="A37" s="135" t="s">
        <v>789</v>
      </c>
      <c r="B37" s="138">
        <v>500</v>
      </c>
      <c r="C37" s="138">
        <f>202-153</f>
        <v>49</v>
      </c>
      <c r="D37" s="138">
        <f t="shared" si="3"/>
        <v>-451</v>
      </c>
      <c r="E37" s="138">
        <v>500</v>
      </c>
      <c r="F37" s="148">
        <f t="shared" si="0"/>
        <v>0</v>
      </c>
      <c r="G37" s="138">
        <v>500</v>
      </c>
      <c r="H37" s="138">
        <v>500</v>
      </c>
      <c r="I37" s="148">
        <f t="shared" si="1"/>
        <v>0</v>
      </c>
      <c r="J37" s="138">
        <v>0</v>
      </c>
      <c r="K37" s="138">
        <f t="shared" si="4"/>
        <v>0</v>
      </c>
    </row>
    <row r="38" spans="1:11" s="69" customFormat="1" ht="106.5" customHeight="1">
      <c r="A38" s="135" t="s">
        <v>800</v>
      </c>
      <c r="B38" s="138">
        <v>383</v>
      </c>
      <c r="C38" s="138"/>
      <c r="D38" s="138"/>
      <c r="E38" s="138">
        <v>383</v>
      </c>
      <c r="F38" s="148">
        <f t="shared" si="0"/>
        <v>0</v>
      </c>
      <c r="G38" s="138">
        <v>890</v>
      </c>
      <c r="H38" s="138">
        <v>890</v>
      </c>
      <c r="I38" s="148">
        <f t="shared" si="1"/>
        <v>0</v>
      </c>
      <c r="J38" s="138"/>
      <c r="K38" s="138"/>
    </row>
    <row r="39" spans="1:11" s="69" customFormat="1" ht="42.75" customHeight="1">
      <c r="A39" s="135" t="s">
        <v>43</v>
      </c>
      <c r="B39" s="138">
        <f>6956.2</f>
        <v>6956.2</v>
      </c>
      <c r="C39" s="138">
        <v>1888</v>
      </c>
      <c r="D39" s="138">
        <f t="shared" si="3"/>
        <v>-5068.2</v>
      </c>
      <c r="E39" s="138">
        <f>6956.2</f>
        <v>6956.2</v>
      </c>
      <c r="F39" s="148">
        <f t="shared" si="0"/>
        <v>0</v>
      </c>
      <c r="G39" s="138">
        <v>0</v>
      </c>
      <c r="H39" s="138">
        <v>0</v>
      </c>
      <c r="I39" s="148">
        <f t="shared" si="1"/>
        <v>0</v>
      </c>
      <c r="J39" s="138">
        <v>3276</v>
      </c>
      <c r="K39" s="138">
        <f t="shared" si="4"/>
        <v>3276</v>
      </c>
    </row>
    <row r="40" spans="1:11" s="69" customFormat="1" ht="28.5" customHeight="1">
      <c r="A40" s="135" t="s">
        <v>32</v>
      </c>
      <c r="B40" s="138">
        <v>426748.8</v>
      </c>
      <c r="C40" s="138">
        <v>11719</v>
      </c>
      <c r="D40" s="138">
        <f t="shared" si="3"/>
        <v>-415029.8</v>
      </c>
      <c r="E40" s="138">
        <v>426748.8</v>
      </c>
      <c r="F40" s="148">
        <f t="shared" si="0"/>
        <v>0</v>
      </c>
      <c r="G40" s="138">
        <v>372007.6</v>
      </c>
      <c r="H40" s="138">
        <v>372007.6</v>
      </c>
      <c r="I40" s="148">
        <f t="shared" si="1"/>
        <v>0</v>
      </c>
      <c r="J40" s="138">
        <v>11719</v>
      </c>
      <c r="K40" s="138">
        <f t="shared" si="4"/>
        <v>11719</v>
      </c>
    </row>
    <row r="41" spans="1:11" s="69" customFormat="1" ht="30.75" customHeight="1">
      <c r="A41" s="135" t="s">
        <v>34</v>
      </c>
      <c r="B41" s="138">
        <f>565771.7</f>
        <v>565771.69999999995</v>
      </c>
      <c r="C41" s="138">
        <v>0</v>
      </c>
      <c r="D41" s="138">
        <f t="shared" si="3"/>
        <v>-565771.69999999995</v>
      </c>
      <c r="E41" s="138">
        <f>565771.7</f>
        <v>565771.69999999995</v>
      </c>
      <c r="F41" s="148">
        <f t="shared" si="0"/>
        <v>0</v>
      </c>
      <c r="G41" s="138">
        <v>0</v>
      </c>
      <c r="H41" s="138">
        <v>0</v>
      </c>
      <c r="I41" s="148">
        <f t="shared" si="1"/>
        <v>0</v>
      </c>
      <c r="J41" s="138">
        <v>1865</v>
      </c>
      <c r="K41" s="138">
        <f t="shared" si="4"/>
        <v>1865</v>
      </c>
    </row>
    <row r="42" spans="1:11" s="69" customFormat="1" ht="29.25" customHeight="1">
      <c r="A42" s="135" t="s">
        <v>35</v>
      </c>
      <c r="B42" s="138">
        <v>1062301.1000000001</v>
      </c>
      <c r="C42" s="138">
        <v>0</v>
      </c>
      <c r="D42" s="138">
        <f t="shared" si="3"/>
        <v>-1062301.1000000001</v>
      </c>
      <c r="E42" s="138">
        <v>1062301.1000000001</v>
      </c>
      <c r="F42" s="148">
        <f t="shared" si="0"/>
        <v>0</v>
      </c>
      <c r="G42" s="138">
        <v>0</v>
      </c>
      <c r="H42" s="138">
        <v>0</v>
      </c>
      <c r="I42" s="148">
        <f t="shared" si="1"/>
        <v>0</v>
      </c>
      <c r="J42" s="138">
        <v>19106.759999999998</v>
      </c>
      <c r="K42" s="138">
        <f t="shared" si="4"/>
        <v>19106.759999999998</v>
      </c>
    </row>
    <row r="43" spans="1:11" s="69" customFormat="1" ht="39.75" customHeight="1">
      <c r="A43" s="135" t="s">
        <v>791</v>
      </c>
      <c r="B43" s="138">
        <f>499840.5</f>
        <v>499840.5</v>
      </c>
      <c r="C43" s="138">
        <f>1656+255</f>
        <v>1911</v>
      </c>
      <c r="D43" s="138">
        <f t="shared" si="3"/>
        <v>-497929.5</v>
      </c>
      <c r="E43" s="138">
        <f>499840.5</f>
        <v>499840.5</v>
      </c>
      <c r="F43" s="148">
        <f t="shared" si="0"/>
        <v>0</v>
      </c>
      <c r="G43" s="138">
        <v>0</v>
      </c>
      <c r="H43" s="138">
        <v>0</v>
      </c>
      <c r="I43" s="148">
        <f t="shared" si="1"/>
        <v>0</v>
      </c>
      <c r="J43" s="138">
        <v>0</v>
      </c>
      <c r="K43" s="138">
        <f t="shared" si="4"/>
        <v>0</v>
      </c>
    </row>
    <row r="44" spans="1:11" s="69" customFormat="1" ht="39.75" customHeight="1">
      <c r="A44" s="135" t="s">
        <v>804</v>
      </c>
      <c r="B44" s="138">
        <v>0</v>
      </c>
      <c r="C44" s="138"/>
      <c r="D44" s="138"/>
      <c r="E44" s="138">
        <v>0</v>
      </c>
      <c r="F44" s="148">
        <f t="shared" si="0"/>
        <v>0</v>
      </c>
      <c r="G44" s="138">
        <v>403.3</v>
      </c>
      <c r="H44" s="138">
        <v>403.3</v>
      </c>
      <c r="I44" s="148">
        <f t="shared" si="1"/>
        <v>0</v>
      </c>
      <c r="J44" s="138"/>
      <c r="K44" s="138"/>
    </row>
    <row r="45" spans="1:11" s="69" customFormat="1" ht="41.25" customHeight="1">
      <c r="A45" s="135" t="s">
        <v>36</v>
      </c>
      <c r="B45" s="138">
        <f>2870</f>
        <v>2870</v>
      </c>
      <c r="C45" s="138">
        <f>33839-9248</f>
        <v>24591</v>
      </c>
      <c r="D45" s="138">
        <f t="shared" si="3"/>
        <v>21721</v>
      </c>
      <c r="E45" s="138">
        <f>2870</f>
        <v>2870</v>
      </c>
      <c r="F45" s="148">
        <f t="shared" si="0"/>
        <v>0</v>
      </c>
      <c r="G45" s="138">
        <f>3037.1</f>
        <v>3037.1</v>
      </c>
      <c r="H45" s="138">
        <f>3037.1</f>
        <v>3037.1</v>
      </c>
      <c r="I45" s="148">
        <f t="shared" si="1"/>
        <v>0</v>
      </c>
      <c r="J45" s="138">
        <v>0</v>
      </c>
      <c r="K45" s="138">
        <f t="shared" si="4"/>
        <v>0</v>
      </c>
    </row>
    <row r="46" spans="1:11" s="69" customFormat="1" ht="34.5" customHeight="1">
      <c r="A46" s="135" t="s">
        <v>37</v>
      </c>
      <c r="B46" s="138">
        <v>1106.2</v>
      </c>
      <c r="C46" s="138">
        <f>72237.69-21997.3+16737+5579</f>
        <v>72556.39</v>
      </c>
      <c r="D46" s="138">
        <f t="shared" si="3"/>
        <v>71450.19</v>
      </c>
      <c r="E46" s="138">
        <v>1106.2</v>
      </c>
      <c r="F46" s="148">
        <f t="shared" si="0"/>
        <v>0</v>
      </c>
      <c r="G46" s="138">
        <v>1125.0999999999999</v>
      </c>
      <c r="H46" s="138">
        <v>1125.0999999999999</v>
      </c>
      <c r="I46" s="148">
        <f t="shared" si="1"/>
        <v>0</v>
      </c>
      <c r="J46" s="138">
        <f>82404-77378.4+53205.6+17735.2</f>
        <v>75966.400000000009</v>
      </c>
      <c r="K46" s="138">
        <f t="shared" si="4"/>
        <v>75966.400000000009</v>
      </c>
    </row>
    <row r="47" spans="1:11" s="69" customFormat="1" ht="25.5" customHeight="1">
      <c r="A47" s="135" t="s">
        <v>792</v>
      </c>
      <c r="B47" s="138">
        <v>228307.3</v>
      </c>
      <c r="C47" s="138">
        <f>504219.32-140726+140726-17493.3-4691.3+158220</f>
        <v>640254.71999999997</v>
      </c>
      <c r="D47" s="138">
        <f t="shared" si="3"/>
        <v>411947.42</v>
      </c>
      <c r="E47" s="138">
        <v>228307.3</v>
      </c>
      <c r="F47" s="148">
        <f t="shared" si="0"/>
        <v>0</v>
      </c>
      <c r="G47" s="138">
        <v>0</v>
      </c>
      <c r="H47" s="138">
        <v>0</v>
      </c>
      <c r="I47" s="148">
        <f t="shared" si="1"/>
        <v>0</v>
      </c>
      <c r="J47" s="138">
        <f>389926+219220-219397.6-2081.7</f>
        <v>387666.7</v>
      </c>
      <c r="K47" s="138">
        <f t="shared" si="4"/>
        <v>387666.7</v>
      </c>
    </row>
    <row r="48" spans="1:11" s="69" customFormat="1" ht="27.75" customHeight="1">
      <c r="A48" s="135" t="s">
        <v>38</v>
      </c>
      <c r="B48" s="138">
        <v>35236.300000000003</v>
      </c>
      <c r="C48" s="138">
        <f>197743+263088-263088</f>
        <v>197743</v>
      </c>
      <c r="D48" s="138">
        <f t="shared" si="3"/>
        <v>162506.70000000001</v>
      </c>
      <c r="E48" s="138">
        <v>35236.300000000003</v>
      </c>
      <c r="F48" s="148">
        <f t="shared" si="0"/>
        <v>0</v>
      </c>
      <c r="G48" s="138">
        <v>34943.300000000003</v>
      </c>
      <c r="H48" s="138">
        <v>34943.300000000003</v>
      </c>
      <c r="I48" s="148">
        <f t="shared" si="1"/>
        <v>0</v>
      </c>
      <c r="J48" s="138">
        <v>0</v>
      </c>
      <c r="K48" s="138">
        <f t="shared" si="4"/>
        <v>0</v>
      </c>
    </row>
    <row r="49" spans="1:11" s="69" customFormat="1" ht="37.5" customHeight="1">
      <c r="A49" s="135" t="s">
        <v>39</v>
      </c>
      <c r="B49" s="138">
        <v>3824</v>
      </c>
      <c r="C49" s="138">
        <f>383325.06+273338.8</f>
        <v>656663.86</v>
      </c>
      <c r="D49" s="138">
        <f t="shared" si="3"/>
        <v>652839.86</v>
      </c>
      <c r="E49" s="138">
        <v>3824</v>
      </c>
      <c r="F49" s="148">
        <f t="shared" si="0"/>
        <v>0</v>
      </c>
      <c r="G49" s="138">
        <v>1968</v>
      </c>
      <c r="H49" s="138">
        <v>1968</v>
      </c>
      <c r="I49" s="148">
        <f t="shared" si="1"/>
        <v>0</v>
      </c>
      <c r="J49" s="138">
        <f>403407.091+162364+0.6</f>
        <v>565771.69099999999</v>
      </c>
      <c r="K49" s="138">
        <f t="shared" si="4"/>
        <v>565771.69099999999</v>
      </c>
    </row>
    <row r="50" spans="1:11" s="69" customFormat="1" ht="39.6" customHeight="1">
      <c r="A50" s="135" t="s">
        <v>41</v>
      </c>
      <c r="B50" s="138">
        <v>105590</v>
      </c>
      <c r="C50" s="138">
        <f>52691-52691+722637.7-70809.5+304000-4894.4-599137.2</f>
        <v>351796.6</v>
      </c>
      <c r="D50" s="138">
        <f t="shared" si="3"/>
        <v>246206.59999999998</v>
      </c>
      <c r="E50" s="138">
        <v>105590</v>
      </c>
      <c r="F50" s="148">
        <f t="shared" si="0"/>
        <v>0</v>
      </c>
      <c r="G50" s="138">
        <v>111109</v>
      </c>
      <c r="H50" s="138">
        <v>111109</v>
      </c>
      <c r="I50" s="148">
        <f t="shared" si="1"/>
        <v>0</v>
      </c>
      <c r="J50" s="138">
        <f>313826-313826+715713.22-6422.7-17382.9+775684-405290.5</f>
        <v>1062301.1200000001</v>
      </c>
      <c r="K50" s="138">
        <f t="shared" si="4"/>
        <v>1062301.1200000001</v>
      </c>
    </row>
    <row r="51" spans="1:11" s="69" customFormat="1" ht="26.25" customHeight="1">
      <c r="A51" s="135" t="s">
        <v>42</v>
      </c>
      <c r="B51" s="138">
        <f>75966.4</f>
        <v>75966.399999999994</v>
      </c>
      <c r="C51" s="138">
        <v>2859.38</v>
      </c>
      <c r="D51" s="138">
        <f t="shared" si="3"/>
        <v>-73107.01999999999</v>
      </c>
      <c r="E51" s="138">
        <f>75966.4</f>
        <v>75966.399999999994</v>
      </c>
      <c r="F51" s="148">
        <f t="shared" si="0"/>
        <v>0</v>
      </c>
      <c r="G51" s="138">
        <v>0</v>
      </c>
      <c r="H51" s="138">
        <v>0</v>
      </c>
      <c r="I51" s="148">
        <f t="shared" si="1"/>
        <v>0</v>
      </c>
      <c r="J51" s="138">
        <v>2871.33</v>
      </c>
      <c r="K51" s="138">
        <f t="shared" si="4"/>
        <v>2871.33</v>
      </c>
    </row>
    <row r="52" spans="1:11" s="69" customFormat="1" ht="41.25" customHeight="1">
      <c r="A52" s="135" t="s">
        <v>802</v>
      </c>
      <c r="B52" s="138">
        <v>88266</v>
      </c>
      <c r="C52" s="138"/>
      <c r="D52" s="138"/>
      <c r="E52" s="138">
        <v>88266</v>
      </c>
      <c r="F52" s="148">
        <f t="shared" si="0"/>
        <v>0</v>
      </c>
      <c r="G52" s="138">
        <v>0</v>
      </c>
      <c r="H52" s="138">
        <v>0</v>
      </c>
      <c r="I52" s="148">
        <f t="shared" si="1"/>
        <v>0</v>
      </c>
      <c r="J52" s="138"/>
      <c r="K52" s="138"/>
    </row>
    <row r="53" spans="1:11" s="69" customFormat="1" ht="41.25" customHeight="1">
      <c r="A53" s="135" t="s">
        <v>803</v>
      </c>
      <c r="B53" s="138">
        <v>50080</v>
      </c>
      <c r="C53" s="138"/>
      <c r="D53" s="138"/>
      <c r="E53" s="138">
        <v>50080</v>
      </c>
      <c r="F53" s="148">
        <f t="shared" si="0"/>
        <v>0</v>
      </c>
      <c r="G53" s="138">
        <v>37560</v>
      </c>
      <c r="H53" s="138">
        <v>37560</v>
      </c>
      <c r="I53" s="148">
        <f t="shared" si="1"/>
        <v>0</v>
      </c>
      <c r="J53" s="138"/>
      <c r="K53" s="138"/>
    </row>
    <row r="54" spans="1:11" s="69" customFormat="1" ht="41.25" customHeight="1">
      <c r="A54" s="135" t="s">
        <v>805</v>
      </c>
      <c r="B54" s="138">
        <v>0</v>
      </c>
      <c r="C54" s="138"/>
      <c r="D54" s="138"/>
      <c r="E54" s="138">
        <v>0</v>
      </c>
      <c r="F54" s="148">
        <f t="shared" si="0"/>
        <v>0</v>
      </c>
      <c r="G54" s="138">
        <f>187800</f>
        <v>187800</v>
      </c>
      <c r="H54" s="138">
        <f>187800</f>
        <v>187800</v>
      </c>
      <c r="I54" s="148">
        <f t="shared" si="1"/>
        <v>0</v>
      </c>
      <c r="J54" s="138"/>
      <c r="K54" s="138"/>
    </row>
    <row r="55" spans="1:11" s="69" customFormat="1" ht="39.6" customHeight="1">
      <c r="A55" s="135" t="s">
        <v>796</v>
      </c>
      <c r="B55" s="138">
        <v>22508</v>
      </c>
      <c r="C55" s="138">
        <v>29432.560000000001</v>
      </c>
      <c r="D55" s="138">
        <f t="shared" si="3"/>
        <v>6924.5600000000013</v>
      </c>
      <c r="E55" s="138">
        <v>22508</v>
      </c>
      <c r="F55" s="148">
        <f t="shared" si="0"/>
        <v>0</v>
      </c>
      <c r="G55" s="138">
        <v>0</v>
      </c>
      <c r="H55" s="138">
        <v>0</v>
      </c>
      <c r="I55" s="148">
        <f t="shared" si="1"/>
        <v>0</v>
      </c>
      <c r="J55" s="138">
        <v>34982.46</v>
      </c>
      <c r="K55" s="138">
        <f t="shared" si="4"/>
        <v>34982.46</v>
      </c>
    </row>
    <row r="56" spans="1:11" s="69" customFormat="1" ht="35.25" customHeight="1">
      <c r="A56" s="135" t="s">
        <v>31</v>
      </c>
      <c r="B56" s="138">
        <v>0</v>
      </c>
      <c r="C56" s="138"/>
      <c r="D56" s="138"/>
      <c r="E56" s="138">
        <v>0</v>
      </c>
      <c r="F56" s="148">
        <f t="shared" si="0"/>
        <v>0</v>
      </c>
      <c r="G56" s="138">
        <v>10111.299999999999</v>
      </c>
      <c r="H56" s="138">
        <v>10111.299999999999</v>
      </c>
      <c r="I56" s="148">
        <f t="shared" si="1"/>
        <v>0</v>
      </c>
      <c r="J56" s="138"/>
      <c r="K56" s="138"/>
    </row>
    <row r="57" spans="1:11" s="69" customFormat="1" ht="27.75" customHeight="1">
      <c r="A57" s="135" t="s">
        <v>40</v>
      </c>
      <c r="B57" s="138">
        <v>14258</v>
      </c>
      <c r="C57" s="138">
        <f>1474.3-1474.3</f>
        <v>0</v>
      </c>
      <c r="D57" s="138">
        <f t="shared" si="3"/>
        <v>-14258</v>
      </c>
      <c r="E57" s="138">
        <v>14258</v>
      </c>
      <c r="F57" s="148">
        <f t="shared" si="0"/>
        <v>0</v>
      </c>
      <c r="G57" s="138">
        <v>14258</v>
      </c>
      <c r="H57" s="138">
        <v>14258</v>
      </c>
      <c r="I57" s="148">
        <f t="shared" si="1"/>
        <v>0</v>
      </c>
      <c r="J57" s="138">
        <v>0</v>
      </c>
      <c r="K57" s="138">
        <f t="shared" si="4"/>
        <v>0</v>
      </c>
    </row>
    <row r="58" spans="1:11" s="69" customFormat="1" ht="18.75" customHeight="1">
      <c r="A58" s="66" t="s">
        <v>13</v>
      </c>
      <c r="B58" s="71">
        <f>B28+B10</f>
        <v>9106736.7999999989</v>
      </c>
      <c r="C58" s="71">
        <f t="shared" ref="C58:D58" si="5">C28+C10</f>
        <v>2075321.5099999998</v>
      </c>
      <c r="D58" s="71">
        <f t="shared" si="5"/>
        <v>-1291284.4899999998</v>
      </c>
      <c r="E58" s="71">
        <f>E28+E10</f>
        <v>9106736.7999999989</v>
      </c>
      <c r="F58" s="46">
        <f t="shared" si="0"/>
        <v>0</v>
      </c>
      <c r="G58" s="71">
        <f t="shared" ref="G58:H58" si="6">G28+G10</f>
        <v>6562643</v>
      </c>
      <c r="H58" s="71">
        <f t="shared" si="6"/>
        <v>6562643</v>
      </c>
      <c r="I58" s="46">
        <f t="shared" si="1"/>
        <v>0</v>
      </c>
      <c r="J58" s="71" t="e">
        <f>J10+J28+#REF!</f>
        <v>#REF!</v>
      </c>
      <c r="K58" s="71" t="e">
        <f>J58-I58</f>
        <v>#REF!</v>
      </c>
    </row>
  </sheetData>
  <mergeCells count="8">
    <mergeCell ref="A7:A8"/>
    <mergeCell ref="A1:K1"/>
    <mergeCell ref="A2:K2"/>
    <mergeCell ref="A3:K3"/>
    <mergeCell ref="J6:K6"/>
    <mergeCell ref="A5:K5"/>
    <mergeCell ref="B7:F7"/>
    <mergeCell ref="G7:K7"/>
  </mergeCells>
  <pageMargins left="0.78740157480314965" right="0.39370078740157483" top="0.78740157480314965" bottom="0.78740157480314965" header="0" footer="0"/>
  <pageSetup paperSize="9" scale="48" firstPageNumber="67" fitToHeight="0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38"/>
  <sheetViews>
    <sheetView zoomScale="80" zoomScaleNormal="80" workbookViewId="0">
      <selection activeCell="A3" sqref="A3:K3"/>
    </sheetView>
  </sheetViews>
  <sheetFormatPr defaultRowHeight="1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29.5703125" style="12" customWidth="1"/>
    <col min="10" max="10" width="23.42578125" style="12" hidden="1" customWidth="1"/>
    <col min="11" max="11" width="22.7109375" style="12" customWidth="1"/>
    <col min="12" max="12" width="21.7109375" style="20" hidden="1" customWidth="1"/>
    <col min="13" max="13" width="9.140625" style="12"/>
    <col min="14" max="14" width="9.85546875" style="12" bestFit="1" customWidth="1"/>
    <col min="15" max="256" width="9.140625" style="12"/>
    <col min="257" max="257" width="5.5703125" style="12" customWidth="1"/>
    <col min="258" max="258" width="5.140625" style="12" customWidth="1"/>
    <col min="259" max="259" width="5" style="12" customWidth="1"/>
    <col min="260" max="260" width="5.140625" style="12" customWidth="1"/>
    <col min="261" max="261" width="5.42578125" style="12" customWidth="1"/>
    <col min="262" max="262" width="5" style="12" customWidth="1"/>
    <col min="263" max="263" width="6.7109375" style="12" customWidth="1"/>
    <col min="264" max="264" width="7.28515625" style="12" customWidth="1"/>
    <col min="265" max="265" width="129.5703125" style="12" customWidth="1"/>
    <col min="266" max="266" width="21.7109375" style="12" customWidth="1"/>
    <col min="267" max="268" width="0" style="12" hidden="1" customWidth="1"/>
    <col min="269" max="269" width="9.140625" style="12"/>
    <col min="270" max="270" width="9.85546875" style="12" bestFit="1" customWidth="1"/>
    <col min="271" max="512" width="9.140625" style="12"/>
    <col min="513" max="513" width="5.5703125" style="12" customWidth="1"/>
    <col min="514" max="514" width="5.140625" style="12" customWidth="1"/>
    <col min="515" max="515" width="5" style="12" customWidth="1"/>
    <col min="516" max="516" width="5.140625" style="12" customWidth="1"/>
    <col min="517" max="517" width="5.42578125" style="12" customWidth="1"/>
    <col min="518" max="518" width="5" style="12" customWidth="1"/>
    <col min="519" max="519" width="6.7109375" style="12" customWidth="1"/>
    <col min="520" max="520" width="7.28515625" style="12" customWidth="1"/>
    <col min="521" max="521" width="129.5703125" style="12" customWidth="1"/>
    <col min="522" max="522" width="21.7109375" style="12" customWidth="1"/>
    <col min="523" max="524" width="0" style="12" hidden="1" customWidth="1"/>
    <col min="525" max="525" width="9.140625" style="12"/>
    <col min="526" max="526" width="9.85546875" style="12" bestFit="1" customWidth="1"/>
    <col min="527" max="768" width="9.140625" style="12"/>
    <col min="769" max="769" width="5.5703125" style="12" customWidth="1"/>
    <col min="770" max="770" width="5.140625" style="12" customWidth="1"/>
    <col min="771" max="771" width="5" style="12" customWidth="1"/>
    <col min="772" max="772" width="5.140625" style="12" customWidth="1"/>
    <col min="773" max="773" width="5.42578125" style="12" customWidth="1"/>
    <col min="774" max="774" width="5" style="12" customWidth="1"/>
    <col min="775" max="775" width="6.7109375" style="12" customWidth="1"/>
    <col min="776" max="776" width="7.28515625" style="12" customWidth="1"/>
    <col min="777" max="777" width="129.5703125" style="12" customWidth="1"/>
    <col min="778" max="778" width="21.7109375" style="12" customWidth="1"/>
    <col min="779" max="780" width="0" style="12" hidden="1" customWidth="1"/>
    <col min="781" max="781" width="9.140625" style="12"/>
    <col min="782" max="782" width="9.85546875" style="12" bestFit="1" customWidth="1"/>
    <col min="783" max="1024" width="9.140625" style="12"/>
    <col min="1025" max="1025" width="5.5703125" style="12" customWidth="1"/>
    <col min="1026" max="1026" width="5.140625" style="12" customWidth="1"/>
    <col min="1027" max="1027" width="5" style="12" customWidth="1"/>
    <col min="1028" max="1028" width="5.140625" style="12" customWidth="1"/>
    <col min="1029" max="1029" width="5.42578125" style="12" customWidth="1"/>
    <col min="1030" max="1030" width="5" style="12" customWidth="1"/>
    <col min="1031" max="1031" width="6.7109375" style="12" customWidth="1"/>
    <col min="1032" max="1032" width="7.28515625" style="12" customWidth="1"/>
    <col min="1033" max="1033" width="129.5703125" style="12" customWidth="1"/>
    <col min="1034" max="1034" width="21.7109375" style="12" customWidth="1"/>
    <col min="1035" max="1036" width="0" style="12" hidden="1" customWidth="1"/>
    <col min="1037" max="1037" width="9.140625" style="12"/>
    <col min="1038" max="1038" width="9.85546875" style="12" bestFit="1" customWidth="1"/>
    <col min="1039" max="1280" width="9.140625" style="12"/>
    <col min="1281" max="1281" width="5.5703125" style="12" customWidth="1"/>
    <col min="1282" max="1282" width="5.140625" style="12" customWidth="1"/>
    <col min="1283" max="1283" width="5" style="12" customWidth="1"/>
    <col min="1284" max="1284" width="5.140625" style="12" customWidth="1"/>
    <col min="1285" max="1285" width="5.42578125" style="12" customWidth="1"/>
    <col min="1286" max="1286" width="5" style="12" customWidth="1"/>
    <col min="1287" max="1287" width="6.7109375" style="12" customWidth="1"/>
    <col min="1288" max="1288" width="7.28515625" style="12" customWidth="1"/>
    <col min="1289" max="1289" width="129.5703125" style="12" customWidth="1"/>
    <col min="1290" max="1290" width="21.7109375" style="12" customWidth="1"/>
    <col min="1291" max="1292" width="0" style="12" hidden="1" customWidth="1"/>
    <col min="1293" max="1293" width="9.140625" style="12"/>
    <col min="1294" max="1294" width="9.85546875" style="12" bestFit="1" customWidth="1"/>
    <col min="1295" max="1536" width="9.140625" style="12"/>
    <col min="1537" max="1537" width="5.5703125" style="12" customWidth="1"/>
    <col min="1538" max="1538" width="5.140625" style="12" customWidth="1"/>
    <col min="1539" max="1539" width="5" style="12" customWidth="1"/>
    <col min="1540" max="1540" width="5.140625" style="12" customWidth="1"/>
    <col min="1541" max="1541" width="5.42578125" style="12" customWidth="1"/>
    <col min="1542" max="1542" width="5" style="12" customWidth="1"/>
    <col min="1543" max="1543" width="6.7109375" style="12" customWidth="1"/>
    <col min="1544" max="1544" width="7.28515625" style="12" customWidth="1"/>
    <col min="1545" max="1545" width="129.5703125" style="12" customWidth="1"/>
    <col min="1546" max="1546" width="21.7109375" style="12" customWidth="1"/>
    <col min="1547" max="1548" width="0" style="12" hidden="1" customWidth="1"/>
    <col min="1549" max="1549" width="9.140625" style="12"/>
    <col min="1550" max="1550" width="9.85546875" style="12" bestFit="1" customWidth="1"/>
    <col min="1551" max="1792" width="9.140625" style="12"/>
    <col min="1793" max="1793" width="5.5703125" style="12" customWidth="1"/>
    <col min="1794" max="1794" width="5.140625" style="12" customWidth="1"/>
    <col min="1795" max="1795" width="5" style="12" customWidth="1"/>
    <col min="1796" max="1796" width="5.140625" style="12" customWidth="1"/>
    <col min="1797" max="1797" width="5.42578125" style="12" customWidth="1"/>
    <col min="1798" max="1798" width="5" style="12" customWidth="1"/>
    <col min="1799" max="1799" width="6.7109375" style="12" customWidth="1"/>
    <col min="1800" max="1800" width="7.28515625" style="12" customWidth="1"/>
    <col min="1801" max="1801" width="129.5703125" style="12" customWidth="1"/>
    <col min="1802" max="1802" width="21.7109375" style="12" customWidth="1"/>
    <col min="1803" max="1804" width="0" style="12" hidden="1" customWidth="1"/>
    <col min="1805" max="1805" width="9.140625" style="12"/>
    <col min="1806" max="1806" width="9.85546875" style="12" bestFit="1" customWidth="1"/>
    <col min="1807" max="2048" width="9.140625" style="12"/>
    <col min="2049" max="2049" width="5.5703125" style="12" customWidth="1"/>
    <col min="2050" max="2050" width="5.140625" style="12" customWidth="1"/>
    <col min="2051" max="2051" width="5" style="12" customWidth="1"/>
    <col min="2052" max="2052" width="5.140625" style="12" customWidth="1"/>
    <col min="2053" max="2053" width="5.42578125" style="12" customWidth="1"/>
    <col min="2054" max="2054" width="5" style="12" customWidth="1"/>
    <col min="2055" max="2055" width="6.7109375" style="12" customWidth="1"/>
    <col min="2056" max="2056" width="7.28515625" style="12" customWidth="1"/>
    <col min="2057" max="2057" width="129.5703125" style="12" customWidth="1"/>
    <col min="2058" max="2058" width="21.7109375" style="12" customWidth="1"/>
    <col min="2059" max="2060" width="0" style="12" hidden="1" customWidth="1"/>
    <col min="2061" max="2061" width="9.140625" style="12"/>
    <col min="2062" max="2062" width="9.85546875" style="12" bestFit="1" customWidth="1"/>
    <col min="2063" max="2304" width="9.140625" style="12"/>
    <col min="2305" max="2305" width="5.5703125" style="12" customWidth="1"/>
    <col min="2306" max="2306" width="5.140625" style="12" customWidth="1"/>
    <col min="2307" max="2307" width="5" style="12" customWidth="1"/>
    <col min="2308" max="2308" width="5.140625" style="12" customWidth="1"/>
    <col min="2309" max="2309" width="5.42578125" style="12" customWidth="1"/>
    <col min="2310" max="2310" width="5" style="12" customWidth="1"/>
    <col min="2311" max="2311" width="6.7109375" style="12" customWidth="1"/>
    <col min="2312" max="2312" width="7.28515625" style="12" customWidth="1"/>
    <col min="2313" max="2313" width="129.5703125" style="12" customWidth="1"/>
    <col min="2314" max="2314" width="21.7109375" style="12" customWidth="1"/>
    <col min="2315" max="2316" width="0" style="12" hidden="1" customWidth="1"/>
    <col min="2317" max="2317" width="9.140625" style="12"/>
    <col min="2318" max="2318" width="9.85546875" style="12" bestFit="1" customWidth="1"/>
    <col min="2319" max="2560" width="9.140625" style="12"/>
    <col min="2561" max="2561" width="5.5703125" style="12" customWidth="1"/>
    <col min="2562" max="2562" width="5.140625" style="12" customWidth="1"/>
    <col min="2563" max="2563" width="5" style="12" customWidth="1"/>
    <col min="2564" max="2564" width="5.140625" style="12" customWidth="1"/>
    <col min="2565" max="2565" width="5.42578125" style="12" customWidth="1"/>
    <col min="2566" max="2566" width="5" style="12" customWidth="1"/>
    <col min="2567" max="2567" width="6.7109375" style="12" customWidth="1"/>
    <col min="2568" max="2568" width="7.28515625" style="12" customWidth="1"/>
    <col min="2569" max="2569" width="129.5703125" style="12" customWidth="1"/>
    <col min="2570" max="2570" width="21.7109375" style="12" customWidth="1"/>
    <col min="2571" max="2572" width="0" style="12" hidden="1" customWidth="1"/>
    <col min="2573" max="2573" width="9.140625" style="12"/>
    <col min="2574" max="2574" width="9.85546875" style="12" bestFit="1" customWidth="1"/>
    <col min="2575" max="2816" width="9.140625" style="12"/>
    <col min="2817" max="2817" width="5.5703125" style="12" customWidth="1"/>
    <col min="2818" max="2818" width="5.140625" style="12" customWidth="1"/>
    <col min="2819" max="2819" width="5" style="12" customWidth="1"/>
    <col min="2820" max="2820" width="5.140625" style="12" customWidth="1"/>
    <col min="2821" max="2821" width="5.42578125" style="12" customWidth="1"/>
    <col min="2822" max="2822" width="5" style="12" customWidth="1"/>
    <col min="2823" max="2823" width="6.7109375" style="12" customWidth="1"/>
    <col min="2824" max="2824" width="7.28515625" style="12" customWidth="1"/>
    <col min="2825" max="2825" width="129.5703125" style="12" customWidth="1"/>
    <col min="2826" max="2826" width="21.7109375" style="12" customWidth="1"/>
    <col min="2827" max="2828" width="0" style="12" hidden="1" customWidth="1"/>
    <col min="2829" max="2829" width="9.140625" style="12"/>
    <col min="2830" max="2830" width="9.85546875" style="12" bestFit="1" customWidth="1"/>
    <col min="2831" max="3072" width="9.140625" style="12"/>
    <col min="3073" max="3073" width="5.5703125" style="12" customWidth="1"/>
    <col min="3074" max="3074" width="5.140625" style="12" customWidth="1"/>
    <col min="3075" max="3075" width="5" style="12" customWidth="1"/>
    <col min="3076" max="3076" width="5.140625" style="12" customWidth="1"/>
    <col min="3077" max="3077" width="5.42578125" style="12" customWidth="1"/>
    <col min="3078" max="3078" width="5" style="12" customWidth="1"/>
    <col min="3079" max="3079" width="6.7109375" style="12" customWidth="1"/>
    <col min="3080" max="3080" width="7.28515625" style="12" customWidth="1"/>
    <col min="3081" max="3081" width="129.5703125" style="12" customWidth="1"/>
    <col min="3082" max="3082" width="21.7109375" style="12" customWidth="1"/>
    <col min="3083" max="3084" width="0" style="12" hidden="1" customWidth="1"/>
    <col min="3085" max="3085" width="9.140625" style="12"/>
    <col min="3086" max="3086" width="9.85546875" style="12" bestFit="1" customWidth="1"/>
    <col min="3087" max="3328" width="9.140625" style="12"/>
    <col min="3329" max="3329" width="5.5703125" style="12" customWidth="1"/>
    <col min="3330" max="3330" width="5.140625" style="12" customWidth="1"/>
    <col min="3331" max="3331" width="5" style="12" customWidth="1"/>
    <col min="3332" max="3332" width="5.140625" style="12" customWidth="1"/>
    <col min="3333" max="3333" width="5.42578125" style="12" customWidth="1"/>
    <col min="3334" max="3334" width="5" style="12" customWidth="1"/>
    <col min="3335" max="3335" width="6.7109375" style="12" customWidth="1"/>
    <col min="3336" max="3336" width="7.28515625" style="12" customWidth="1"/>
    <col min="3337" max="3337" width="129.5703125" style="12" customWidth="1"/>
    <col min="3338" max="3338" width="21.7109375" style="12" customWidth="1"/>
    <col min="3339" max="3340" width="0" style="12" hidden="1" customWidth="1"/>
    <col min="3341" max="3341" width="9.140625" style="12"/>
    <col min="3342" max="3342" width="9.85546875" style="12" bestFit="1" customWidth="1"/>
    <col min="3343" max="3584" width="9.140625" style="12"/>
    <col min="3585" max="3585" width="5.5703125" style="12" customWidth="1"/>
    <col min="3586" max="3586" width="5.140625" style="12" customWidth="1"/>
    <col min="3587" max="3587" width="5" style="12" customWidth="1"/>
    <col min="3588" max="3588" width="5.140625" style="12" customWidth="1"/>
    <col min="3589" max="3589" width="5.42578125" style="12" customWidth="1"/>
    <col min="3590" max="3590" width="5" style="12" customWidth="1"/>
    <col min="3591" max="3591" width="6.7109375" style="12" customWidth="1"/>
    <col min="3592" max="3592" width="7.28515625" style="12" customWidth="1"/>
    <col min="3593" max="3593" width="129.5703125" style="12" customWidth="1"/>
    <col min="3594" max="3594" width="21.7109375" style="12" customWidth="1"/>
    <col min="3595" max="3596" width="0" style="12" hidden="1" customWidth="1"/>
    <col min="3597" max="3597" width="9.140625" style="12"/>
    <col min="3598" max="3598" width="9.85546875" style="12" bestFit="1" customWidth="1"/>
    <col min="3599" max="3840" width="9.140625" style="12"/>
    <col min="3841" max="3841" width="5.5703125" style="12" customWidth="1"/>
    <col min="3842" max="3842" width="5.140625" style="12" customWidth="1"/>
    <col min="3843" max="3843" width="5" style="12" customWidth="1"/>
    <col min="3844" max="3844" width="5.140625" style="12" customWidth="1"/>
    <col min="3845" max="3845" width="5.42578125" style="12" customWidth="1"/>
    <col min="3846" max="3846" width="5" style="12" customWidth="1"/>
    <col min="3847" max="3847" width="6.7109375" style="12" customWidth="1"/>
    <col min="3848" max="3848" width="7.28515625" style="12" customWidth="1"/>
    <col min="3849" max="3849" width="129.5703125" style="12" customWidth="1"/>
    <col min="3850" max="3850" width="21.7109375" style="12" customWidth="1"/>
    <col min="3851" max="3852" width="0" style="12" hidden="1" customWidth="1"/>
    <col min="3853" max="3853" width="9.140625" style="12"/>
    <col min="3854" max="3854" width="9.85546875" style="12" bestFit="1" customWidth="1"/>
    <col min="3855" max="4096" width="9.140625" style="12"/>
    <col min="4097" max="4097" width="5.5703125" style="12" customWidth="1"/>
    <col min="4098" max="4098" width="5.140625" style="12" customWidth="1"/>
    <col min="4099" max="4099" width="5" style="12" customWidth="1"/>
    <col min="4100" max="4100" width="5.140625" style="12" customWidth="1"/>
    <col min="4101" max="4101" width="5.42578125" style="12" customWidth="1"/>
    <col min="4102" max="4102" width="5" style="12" customWidth="1"/>
    <col min="4103" max="4103" width="6.7109375" style="12" customWidth="1"/>
    <col min="4104" max="4104" width="7.28515625" style="12" customWidth="1"/>
    <col min="4105" max="4105" width="129.5703125" style="12" customWidth="1"/>
    <col min="4106" max="4106" width="21.7109375" style="12" customWidth="1"/>
    <col min="4107" max="4108" width="0" style="12" hidden="1" customWidth="1"/>
    <col min="4109" max="4109" width="9.140625" style="12"/>
    <col min="4110" max="4110" width="9.85546875" style="12" bestFit="1" customWidth="1"/>
    <col min="4111" max="4352" width="9.140625" style="12"/>
    <col min="4353" max="4353" width="5.5703125" style="12" customWidth="1"/>
    <col min="4354" max="4354" width="5.140625" style="12" customWidth="1"/>
    <col min="4355" max="4355" width="5" style="12" customWidth="1"/>
    <col min="4356" max="4356" width="5.140625" style="12" customWidth="1"/>
    <col min="4357" max="4357" width="5.42578125" style="12" customWidth="1"/>
    <col min="4358" max="4358" width="5" style="12" customWidth="1"/>
    <col min="4359" max="4359" width="6.7109375" style="12" customWidth="1"/>
    <col min="4360" max="4360" width="7.28515625" style="12" customWidth="1"/>
    <col min="4361" max="4361" width="129.5703125" style="12" customWidth="1"/>
    <col min="4362" max="4362" width="21.7109375" style="12" customWidth="1"/>
    <col min="4363" max="4364" width="0" style="12" hidden="1" customWidth="1"/>
    <col min="4365" max="4365" width="9.140625" style="12"/>
    <col min="4366" max="4366" width="9.85546875" style="12" bestFit="1" customWidth="1"/>
    <col min="4367" max="4608" width="9.140625" style="12"/>
    <col min="4609" max="4609" width="5.5703125" style="12" customWidth="1"/>
    <col min="4610" max="4610" width="5.140625" style="12" customWidth="1"/>
    <col min="4611" max="4611" width="5" style="12" customWidth="1"/>
    <col min="4612" max="4612" width="5.140625" style="12" customWidth="1"/>
    <col min="4613" max="4613" width="5.42578125" style="12" customWidth="1"/>
    <col min="4614" max="4614" width="5" style="12" customWidth="1"/>
    <col min="4615" max="4615" width="6.7109375" style="12" customWidth="1"/>
    <col min="4616" max="4616" width="7.28515625" style="12" customWidth="1"/>
    <col min="4617" max="4617" width="129.5703125" style="12" customWidth="1"/>
    <col min="4618" max="4618" width="21.7109375" style="12" customWidth="1"/>
    <col min="4619" max="4620" width="0" style="12" hidden="1" customWidth="1"/>
    <col min="4621" max="4621" width="9.140625" style="12"/>
    <col min="4622" max="4622" width="9.85546875" style="12" bestFit="1" customWidth="1"/>
    <col min="4623" max="4864" width="9.140625" style="12"/>
    <col min="4865" max="4865" width="5.5703125" style="12" customWidth="1"/>
    <col min="4866" max="4866" width="5.140625" style="12" customWidth="1"/>
    <col min="4867" max="4867" width="5" style="12" customWidth="1"/>
    <col min="4868" max="4868" width="5.140625" style="12" customWidth="1"/>
    <col min="4869" max="4869" width="5.42578125" style="12" customWidth="1"/>
    <col min="4870" max="4870" width="5" style="12" customWidth="1"/>
    <col min="4871" max="4871" width="6.7109375" style="12" customWidth="1"/>
    <col min="4872" max="4872" width="7.28515625" style="12" customWidth="1"/>
    <col min="4873" max="4873" width="129.5703125" style="12" customWidth="1"/>
    <col min="4874" max="4874" width="21.7109375" style="12" customWidth="1"/>
    <col min="4875" max="4876" width="0" style="12" hidden="1" customWidth="1"/>
    <col min="4877" max="4877" width="9.140625" style="12"/>
    <col min="4878" max="4878" width="9.85546875" style="12" bestFit="1" customWidth="1"/>
    <col min="4879" max="5120" width="9.140625" style="12"/>
    <col min="5121" max="5121" width="5.5703125" style="12" customWidth="1"/>
    <col min="5122" max="5122" width="5.140625" style="12" customWidth="1"/>
    <col min="5123" max="5123" width="5" style="12" customWidth="1"/>
    <col min="5124" max="5124" width="5.140625" style="12" customWidth="1"/>
    <col min="5125" max="5125" width="5.42578125" style="12" customWidth="1"/>
    <col min="5126" max="5126" width="5" style="12" customWidth="1"/>
    <col min="5127" max="5127" width="6.7109375" style="12" customWidth="1"/>
    <col min="5128" max="5128" width="7.28515625" style="12" customWidth="1"/>
    <col min="5129" max="5129" width="129.5703125" style="12" customWidth="1"/>
    <col min="5130" max="5130" width="21.7109375" style="12" customWidth="1"/>
    <col min="5131" max="5132" width="0" style="12" hidden="1" customWidth="1"/>
    <col min="5133" max="5133" width="9.140625" style="12"/>
    <col min="5134" max="5134" width="9.85546875" style="12" bestFit="1" customWidth="1"/>
    <col min="5135" max="5376" width="9.140625" style="12"/>
    <col min="5377" max="5377" width="5.5703125" style="12" customWidth="1"/>
    <col min="5378" max="5378" width="5.140625" style="12" customWidth="1"/>
    <col min="5379" max="5379" width="5" style="12" customWidth="1"/>
    <col min="5380" max="5380" width="5.140625" style="12" customWidth="1"/>
    <col min="5381" max="5381" width="5.42578125" style="12" customWidth="1"/>
    <col min="5382" max="5382" width="5" style="12" customWidth="1"/>
    <col min="5383" max="5383" width="6.7109375" style="12" customWidth="1"/>
    <col min="5384" max="5384" width="7.28515625" style="12" customWidth="1"/>
    <col min="5385" max="5385" width="129.5703125" style="12" customWidth="1"/>
    <col min="5386" max="5386" width="21.7109375" style="12" customWidth="1"/>
    <col min="5387" max="5388" width="0" style="12" hidden="1" customWidth="1"/>
    <col min="5389" max="5389" width="9.140625" style="12"/>
    <col min="5390" max="5390" width="9.85546875" style="12" bestFit="1" customWidth="1"/>
    <col min="5391" max="5632" width="9.140625" style="12"/>
    <col min="5633" max="5633" width="5.5703125" style="12" customWidth="1"/>
    <col min="5634" max="5634" width="5.140625" style="12" customWidth="1"/>
    <col min="5635" max="5635" width="5" style="12" customWidth="1"/>
    <col min="5636" max="5636" width="5.140625" style="12" customWidth="1"/>
    <col min="5637" max="5637" width="5.42578125" style="12" customWidth="1"/>
    <col min="5638" max="5638" width="5" style="12" customWidth="1"/>
    <col min="5639" max="5639" width="6.7109375" style="12" customWidth="1"/>
    <col min="5640" max="5640" width="7.28515625" style="12" customWidth="1"/>
    <col min="5641" max="5641" width="129.5703125" style="12" customWidth="1"/>
    <col min="5642" max="5642" width="21.7109375" style="12" customWidth="1"/>
    <col min="5643" max="5644" width="0" style="12" hidden="1" customWidth="1"/>
    <col min="5645" max="5645" width="9.140625" style="12"/>
    <col min="5646" max="5646" width="9.85546875" style="12" bestFit="1" customWidth="1"/>
    <col min="5647" max="5888" width="9.140625" style="12"/>
    <col min="5889" max="5889" width="5.5703125" style="12" customWidth="1"/>
    <col min="5890" max="5890" width="5.140625" style="12" customWidth="1"/>
    <col min="5891" max="5891" width="5" style="12" customWidth="1"/>
    <col min="5892" max="5892" width="5.140625" style="12" customWidth="1"/>
    <col min="5893" max="5893" width="5.42578125" style="12" customWidth="1"/>
    <col min="5894" max="5894" width="5" style="12" customWidth="1"/>
    <col min="5895" max="5895" width="6.7109375" style="12" customWidth="1"/>
    <col min="5896" max="5896" width="7.28515625" style="12" customWidth="1"/>
    <col min="5897" max="5897" width="129.5703125" style="12" customWidth="1"/>
    <col min="5898" max="5898" width="21.7109375" style="12" customWidth="1"/>
    <col min="5899" max="5900" width="0" style="12" hidden="1" customWidth="1"/>
    <col min="5901" max="5901" width="9.140625" style="12"/>
    <col min="5902" max="5902" width="9.85546875" style="12" bestFit="1" customWidth="1"/>
    <col min="5903" max="6144" width="9.140625" style="12"/>
    <col min="6145" max="6145" width="5.5703125" style="12" customWidth="1"/>
    <col min="6146" max="6146" width="5.140625" style="12" customWidth="1"/>
    <col min="6147" max="6147" width="5" style="12" customWidth="1"/>
    <col min="6148" max="6148" width="5.140625" style="12" customWidth="1"/>
    <col min="6149" max="6149" width="5.42578125" style="12" customWidth="1"/>
    <col min="6150" max="6150" width="5" style="12" customWidth="1"/>
    <col min="6151" max="6151" width="6.7109375" style="12" customWidth="1"/>
    <col min="6152" max="6152" width="7.28515625" style="12" customWidth="1"/>
    <col min="6153" max="6153" width="129.5703125" style="12" customWidth="1"/>
    <col min="6154" max="6154" width="21.7109375" style="12" customWidth="1"/>
    <col min="6155" max="6156" width="0" style="12" hidden="1" customWidth="1"/>
    <col min="6157" max="6157" width="9.140625" style="12"/>
    <col min="6158" max="6158" width="9.85546875" style="12" bestFit="1" customWidth="1"/>
    <col min="6159" max="6400" width="9.140625" style="12"/>
    <col min="6401" max="6401" width="5.5703125" style="12" customWidth="1"/>
    <col min="6402" max="6402" width="5.140625" style="12" customWidth="1"/>
    <col min="6403" max="6403" width="5" style="12" customWidth="1"/>
    <col min="6404" max="6404" width="5.140625" style="12" customWidth="1"/>
    <col min="6405" max="6405" width="5.42578125" style="12" customWidth="1"/>
    <col min="6406" max="6406" width="5" style="12" customWidth="1"/>
    <col min="6407" max="6407" width="6.7109375" style="12" customWidth="1"/>
    <col min="6408" max="6408" width="7.28515625" style="12" customWidth="1"/>
    <col min="6409" max="6409" width="129.5703125" style="12" customWidth="1"/>
    <col min="6410" max="6410" width="21.7109375" style="12" customWidth="1"/>
    <col min="6411" max="6412" width="0" style="12" hidden="1" customWidth="1"/>
    <col min="6413" max="6413" width="9.140625" style="12"/>
    <col min="6414" max="6414" width="9.85546875" style="12" bestFit="1" customWidth="1"/>
    <col min="6415" max="6656" width="9.140625" style="12"/>
    <col min="6657" max="6657" width="5.5703125" style="12" customWidth="1"/>
    <col min="6658" max="6658" width="5.140625" style="12" customWidth="1"/>
    <col min="6659" max="6659" width="5" style="12" customWidth="1"/>
    <col min="6660" max="6660" width="5.140625" style="12" customWidth="1"/>
    <col min="6661" max="6661" width="5.42578125" style="12" customWidth="1"/>
    <col min="6662" max="6662" width="5" style="12" customWidth="1"/>
    <col min="6663" max="6663" width="6.7109375" style="12" customWidth="1"/>
    <col min="6664" max="6664" width="7.28515625" style="12" customWidth="1"/>
    <col min="6665" max="6665" width="129.5703125" style="12" customWidth="1"/>
    <col min="6666" max="6666" width="21.7109375" style="12" customWidth="1"/>
    <col min="6667" max="6668" width="0" style="12" hidden="1" customWidth="1"/>
    <col min="6669" max="6669" width="9.140625" style="12"/>
    <col min="6670" max="6670" width="9.85546875" style="12" bestFit="1" customWidth="1"/>
    <col min="6671" max="6912" width="9.140625" style="12"/>
    <col min="6913" max="6913" width="5.5703125" style="12" customWidth="1"/>
    <col min="6914" max="6914" width="5.140625" style="12" customWidth="1"/>
    <col min="6915" max="6915" width="5" style="12" customWidth="1"/>
    <col min="6916" max="6916" width="5.140625" style="12" customWidth="1"/>
    <col min="6917" max="6917" width="5.42578125" style="12" customWidth="1"/>
    <col min="6918" max="6918" width="5" style="12" customWidth="1"/>
    <col min="6919" max="6919" width="6.7109375" style="12" customWidth="1"/>
    <col min="6920" max="6920" width="7.28515625" style="12" customWidth="1"/>
    <col min="6921" max="6921" width="129.5703125" style="12" customWidth="1"/>
    <col min="6922" max="6922" width="21.7109375" style="12" customWidth="1"/>
    <col min="6923" max="6924" width="0" style="12" hidden="1" customWidth="1"/>
    <col min="6925" max="6925" width="9.140625" style="12"/>
    <col min="6926" max="6926" width="9.85546875" style="12" bestFit="1" customWidth="1"/>
    <col min="6927" max="7168" width="9.140625" style="12"/>
    <col min="7169" max="7169" width="5.5703125" style="12" customWidth="1"/>
    <col min="7170" max="7170" width="5.140625" style="12" customWidth="1"/>
    <col min="7171" max="7171" width="5" style="12" customWidth="1"/>
    <col min="7172" max="7172" width="5.140625" style="12" customWidth="1"/>
    <col min="7173" max="7173" width="5.42578125" style="12" customWidth="1"/>
    <col min="7174" max="7174" width="5" style="12" customWidth="1"/>
    <col min="7175" max="7175" width="6.7109375" style="12" customWidth="1"/>
    <col min="7176" max="7176" width="7.28515625" style="12" customWidth="1"/>
    <col min="7177" max="7177" width="129.5703125" style="12" customWidth="1"/>
    <col min="7178" max="7178" width="21.7109375" style="12" customWidth="1"/>
    <col min="7179" max="7180" width="0" style="12" hidden="1" customWidth="1"/>
    <col min="7181" max="7181" width="9.140625" style="12"/>
    <col min="7182" max="7182" width="9.85546875" style="12" bestFit="1" customWidth="1"/>
    <col min="7183" max="7424" width="9.140625" style="12"/>
    <col min="7425" max="7425" width="5.5703125" style="12" customWidth="1"/>
    <col min="7426" max="7426" width="5.140625" style="12" customWidth="1"/>
    <col min="7427" max="7427" width="5" style="12" customWidth="1"/>
    <col min="7428" max="7428" width="5.140625" style="12" customWidth="1"/>
    <col min="7429" max="7429" width="5.42578125" style="12" customWidth="1"/>
    <col min="7430" max="7430" width="5" style="12" customWidth="1"/>
    <col min="7431" max="7431" width="6.7109375" style="12" customWidth="1"/>
    <col min="7432" max="7432" width="7.28515625" style="12" customWidth="1"/>
    <col min="7433" max="7433" width="129.5703125" style="12" customWidth="1"/>
    <col min="7434" max="7434" width="21.7109375" style="12" customWidth="1"/>
    <col min="7435" max="7436" width="0" style="12" hidden="1" customWidth="1"/>
    <col min="7437" max="7437" width="9.140625" style="12"/>
    <col min="7438" max="7438" width="9.85546875" style="12" bestFit="1" customWidth="1"/>
    <col min="7439" max="7680" width="9.140625" style="12"/>
    <col min="7681" max="7681" width="5.5703125" style="12" customWidth="1"/>
    <col min="7682" max="7682" width="5.140625" style="12" customWidth="1"/>
    <col min="7683" max="7683" width="5" style="12" customWidth="1"/>
    <col min="7684" max="7684" width="5.140625" style="12" customWidth="1"/>
    <col min="7685" max="7685" width="5.42578125" style="12" customWidth="1"/>
    <col min="7686" max="7686" width="5" style="12" customWidth="1"/>
    <col min="7687" max="7687" width="6.7109375" style="12" customWidth="1"/>
    <col min="7688" max="7688" width="7.28515625" style="12" customWidth="1"/>
    <col min="7689" max="7689" width="129.5703125" style="12" customWidth="1"/>
    <col min="7690" max="7690" width="21.7109375" style="12" customWidth="1"/>
    <col min="7691" max="7692" width="0" style="12" hidden="1" customWidth="1"/>
    <col min="7693" max="7693" width="9.140625" style="12"/>
    <col min="7694" max="7694" width="9.85546875" style="12" bestFit="1" customWidth="1"/>
    <col min="7695" max="7936" width="9.140625" style="12"/>
    <col min="7937" max="7937" width="5.5703125" style="12" customWidth="1"/>
    <col min="7938" max="7938" width="5.140625" style="12" customWidth="1"/>
    <col min="7939" max="7939" width="5" style="12" customWidth="1"/>
    <col min="7940" max="7940" width="5.140625" style="12" customWidth="1"/>
    <col min="7941" max="7941" width="5.42578125" style="12" customWidth="1"/>
    <col min="7942" max="7942" width="5" style="12" customWidth="1"/>
    <col min="7943" max="7943" width="6.7109375" style="12" customWidth="1"/>
    <col min="7944" max="7944" width="7.28515625" style="12" customWidth="1"/>
    <col min="7945" max="7945" width="129.5703125" style="12" customWidth="1"/>
    <col min="7946" max="7946" width="21.7109375" style="12" customWidth="1"/>
    <col min="7947" max="7948" width="0" style="12" hidden="1" customWidth="1"/>
    <col min="7949" max="7949" width="9.140625" style="12"/>
    <col min="7950" max="7950" width="9.85546875" style="12" bestFit="1" customWidth="1"/>
    <col min="7951" max="8192" width="9.140625" style="12"/>
    <col min="8193" max="8193" width="5.5703125" style="12" customWidth="1"/>
    <col min="8194" max="8194" width="5.140625" style="12" customWidth="1"/>
    <col min="8195" max="8195" width="5" style="12" customWidth="1"/>
    <col min="8196" max="8196" width="5.140625" style="12" customWidth="1"/>
    <col min="8197" max="8197" width="5.42578125" style="12" customWidth="1"/>
    <col min="8198" max="8198" width="5" style="12" customWidth="1"/>
    <col min="8199" max="8199" width="6.7109375" style="12" customWidth="1"/>
    <col min="8200" max="8200" width="7.28515625" style="12" customWidth="1"/>
    <col min="8201" max="8201" width="129.5703125" style="12" customWidth="1"/>
    <col min="8202" max="8202" width="21.7109375" style="12" customWidth="1"/>
    <col min="8203" max="8204" width="0" style="12" hidden="1" customWidth="1"/>
    <col min="8205" max="8205" width="9.140625" style="12"/>
    <col min="8206" max="8206" width="9.85546875" style="12" bestFit="1" customWidth="1"/>
    <col min="8207" max="8448" width="9.140625" style="12"/>
    <col min="8449" max="8449" width="5.5703125" style="12" customWidth="1"/>
    <col min="8450" max="8450" width="5.140625" style="12" customWidth="1"/>
    <col min="8451" max="8451" width="5" style="12" customWidth="1"/>
    <col min="8452" max="8452" width="5.140625" style="12" customWidth="1"/>
    <col min="8453" max="8453" width="5.42578125" style="12" customWidth="1"/>
    <col min="8454" max="8454" width="5" style="12" customWidth="1"/>
    <col min="8455" max="8455" width="6.7109375" style="12" customWidth="1"/>
    <col min="8456" max="8456" width="7.28515625" style="12" customWidth="1"/>
    <col min="8457" max="8457" width="129.5703125" style="12" customWidth="1"/>
    <col min="8458" max="8458" width="21.7109375" style="12" customWidth="1"/>
    <col min="8459" max="8460" width="0" style="12" hidden="1" customWidth="1"/>
    <col min="8461" max="8461" width="9.140625" style="12"/>
    <col min="8462" max="8462" width="9.85546875" style="12" bestFit="1" customWidth="1"/>
    <col min="8463" max="8704" width="9.140625" style="12"/>
    <col min="8705" max="8705" width="5.5703125" style="12" customWidth="1"/>
    <col min="8706" max="8706" width="5.140625" style="12" customWidth="1"/>
    <col min="8707" max="8707" width="5" style="12" customWidth="1"/>
    <col min="8708" max="8708" width="5.140625" style="12" customWidth="1"/>
    <col min="8709" max="8709" width="5.42578125" style="12" customWidth="1"/>
    <col min="8710" max="8710" width="5" style="12" customWidth="1"/>
    <col min="8711" max="8711" width="6.7109375" style="12" customWidth="1"/>
    <col min="8712" max="8712" width="7.28515625" style="12" customWidth="1"/>
    <col min="8713" max="8713" width="129.5703125" style="12" customWidth="1"/>
    <col min="8714" max="8714" width="21.7109375" style="12" customWidth="1"/>
    <col min="8715" max="8716" width="0" style="12" hidden="1" customWidth="1"/>
    <col min="8717" max="8717" width="9.140625" style="12"/>
    <col min="8718" max="8718" width="9.85546875" style="12" bestFit="1" customWidth="1"/>
    <col min="8719" max="8960" width="9.140625" style="12"/>
    <col min="8961" max="8961" width="5.5703125" style="12" customWidth="1"/>
    <col min="8962" max="8962" width="5.140625" style="12" customWidth="1"/>
    <col min="8963" max="8963" width="5" style="12" customWidth="1"/>
    <col min="8964" max="8964" width="5.140625" style="12" customWidth="1"/>
    <col min="8965" max="8965" width="5.42578125" style="12" customWidth="1"/>
    <col min="8966" max="8966" width="5" style="12" customWidth="1"/>
    <col min="8967" max="8967" width="6.7109375" style="12" customWidth="1"/>
    <col min="8968" max="8968" width="7.28515625" style="12" customWidth="1"/>
    <col min="8969" max="8969" width="129.5703125" style="12" customWidth="1"/>
    <col min="8970" max="8970" width="21.7109375" style="12" customWidth="1"/>
    <col min="8971" max="8972" width="0" style="12" hidden="1" customWidth="1"/>
    <col min="8973" max="8973" width="9.140625" style="12"/>
    <col min="8974" max="8974" width="9.85546875" style="12" bestFit="1" customWidth="1"/>
    <col min="8975" max="9216" width="9.140625" style="12"/>
    <col min="9217" max="9217" width="5.5703125" style="12" customWidth="1"/>
    <col min="9218" max="9218" width="5.140625" style="12" customWidth="1"/>
    <col min="9219" max="9219" width="5" style="12" customWidth="1"/>
    <col min="9220" max="9220" width="5.140625" style="12" customWidth="1"/>
    <col min="9221" max="9221" width="5.42578125" style="12" customWidth="1"/>
    <col min="9222" max="9222" width="5" style="12" customWidth="1"/>
    <col min="9223" max="9223" width="6.7109375" style="12" customWidth="1"/>
    <col min="9224" max="9224" width="7.28515625" style="12" customWidth="1"/>
    <col min="9225" max="9225" width="129.5703125" style="12" customWidth="1"/>
    <col min="9226" max="9226" width="21.7109375" style="12" customWidth="1"/>
    <col min="9227" max="9228" width="0" style="12" hidden="1" customWidth="1"/>
    <col min="9229" max="9229" width="9.140625" style="12"/>
    <col min="9230" max="9230" width="9.85546875" style="12" bestFit="1" customWidth="1"/>
    <col min="9231" max="9472" width="9.140625" style="12"/>
    <col min="9473" max="9473" width="5.5703125" style="12" customWidth="1"/>
    <col min="9474" max="9474" width="5.140625" style="12" customWidth="1"/>
    <col min="9475" max="9475" width="5" style="12" customWidth="1"/>
    <col min="9476" max="9476" width="5.140625" style="12" customWidth="1"/>
    <col min="9477" max="9477" width="5.42578125" style="12" customWidth="1"/>
    <col min="9478" max="9478" width="5" style="12" customWidth="1"/>
    <col min="9479" max="9479" width="6.7109375" style="12" customWidth="1"/>
    <col min="9480" max="9480" width="7.28515625" style="12" customWidth="1"/>
    <col min="9481" max="9481" width="129.5703125" style="12" customWidth="1"/>
    <col min="9482" max="9482" width="21.7109375" style="12" customWidth="1"/>
    <col min="9483" max="9484" width="0" style="12" hidden="1" customWidth="1"/>
    <col min="9485" max="9485" width="9.140625" style="12"/>
    <col min="9486" max="9486" width="9.85546875" style="12" bestFit="1" customWidth="1"/>
    <col min="9487" max="9728" width="9.140625" style="12"/>
    <col min="9729" max="9729" width="5.5703125" style="12" customWidth="1"/>
    <col min="9730" max="9730" width="5.140625" style="12" customWidth="1"/>
    <col min="9731" max="9731" width="5" style="12" customWidth="1"/>
    <col min="9732" max="9732" width="5.140625" style="12" customWidth="1"/>
    <col min="9733" max="9733" width="5.42578125" style="12" customWidth="1"/>
    <col min="9734" max="9734" width="5" style="12" customWidth="1"/>
    <col min="9735" max="9735" width="6.7109375" style="12" customWidth="1"/>
    <col min="9736" max="9736" width="7.28515625" style="12" customWidth="1"/>
    <col min="9737" max="9737" width="129.5703125" style="12" customWidth="1"/>
    <col min="9738" max="9738" width="21.7109375" style="12" customWidth="1"/>
    <col min="9739" max="9740" width="0" style="12" hidden="1" customWidth="1"/>
    <col min="9741" max="9741" width="9.140625" style="12"/>
    <col min="9742" max="9742" width="9.85546875" style="12" bestFit="1" customWidth="1"/>
    <col min="9743" max="9984" width="9.140625" style="12"/>
    <col min="9985" max="9985" width="5.5703125" style="12" customWidth="1"/>
    <col min="9986" max="9986" width="5.140625" style="12" customWidth="1"/>
    <col min="9987" max="9987" width="5" style="12" customWidth="1"/>
    <col min="9988" max="9988" width="5.140625" style="12" customWidth="1"/>
    <col min="9989" max="9989" width="5.42578125" style="12" customWidth="1"/>
    <col min="9990" max="9990" width="5" style="12" customWidth="1"/>
    <col min="9991" max="9991" width="6.7109375" style="12" customWidth="1"/>
    <col min="9992" max="9992" width="7.28515625" style="12" customWidth="1"/>
    <col min="9993" max="9993" width="129.5703125" style="12" customWidth="1"/>
    <col min="9994" max="9994" width="21.7109375" style="12" customWidth="1"/>
    <col min="9995" max="9996" width="0" style="12" hidden="1" customWidth="1"/>
    <col min="9997" max="9997" width="9.140625" style="12"/>
    <col min="9998" max="9998" width="9.85546875" style="12" bestFit="1" customWidth="1"/>
    <col min="9999" max="10240" width="9.140625" style="12"/>
    <col min="10241" max="10241" width="5.5703125" style="12" customWidth="1"/>
    <col min="10242" max="10242" width="5.140625" style="12" customWidth="1"/>
    <col min="10243" max="10243" width="5" style="12" customWidth="1"/>
    <col min="10244" max="10244" width="5.140625" style="12" customWidth="1"/>
    <col min="10245" max="10245" width="5.42578125" style="12" customWidth="1"/>
    <col min="10246" max="10246" width="5" style="12" customWidth="1"/>
    <col min="10247" max="10247" width="6.7109375" style="12" customWidth="1"/>
    <col min="10248" max="10248" width="7.28515625" style="12" customWidth="1"/>
    <col min="10249" max="10249" width="129.5703125" style="12" customWidth="1"/>
    <col min="10250" max="10250" width="21.7109375" style="12" customWidth="1"/>
    <col min="10251" max="10252" width="0" style="12" hidden="1" customWidth="1"/>
    <col min="10253" max="10253" width="9.140625" style="12"/>
    <col min="10254" max="10254" width="9.85546875" style="12" bestFit="1" customWidth="1"/>
    <col min="10255" max="10496" width="9.140625" style="12"/>
    <col min="10497" max="10497" width="5.5703125" style="12" customWidth="1"/>
    <col min="10498" max="10498" width="5.140625" style="12" customWidth="1"/>
    <col min="10499" max="10499" width="5" style="12" customWidth="1"/>
    <col min="10500" max="10500" width="5.140625" style="12" customWidth="1"/>
    <col min="10501" max="10501" width="5.42578125" style="12" customWidth="1"/>
    <col min="10502" max="10502" width="5" style="12" customWidth="1"/>
    <col min="10503" max="10503" width="6.7109375" style="12" customWidth="1"/>
    <col min="10504" max="10504" width="7.28515625" style="12" customWidth="1"/>
    <col min="10505" max="10505" width="129.5703125" style="12" customWidth="1"/>
    <col min="10506" max="10506" width="21.7109375" style="12" customWidth="1"/>
    <col min="10507" max="10508" width="0" style="12" hidden="1" customWidth="1"/>
    <col min="10509" max="10509" width="9.140625" style="12"/>
    <col min="10510" max="10510" width="9.85546875" style="12" bestFit="1" customWidth="1"/>
    <col min="10511" max="10752" width="9.140625" style="12"/>
    <col min="10753" max="10753" width="5.5703125" style="12" customWidth="1"/>
    <col min="10754" max="10754" width="5.140625" style="12" customWidth="1"/>
    <col min="10755" max="10755" width="5" style="12" customWidth="1"/>
    <col min="10756" max="10756" width="5.140625" style="12" customWidth="1"/>
    <col min="10757" max="10757" width="5.42578125" style="12" customWidth="1"/>
    <col min="10758" max="10758" width="5" style="12" customWidth="1"/>
    <col min="10759" max="10759" width="6.7109375" style="12" customWidth="1"/>
    <col min="10760" max="10760" width="7.28515625" style="12" customWidth="1"/>
    <col min="10761" max="10761" width="129.5703125" style="12" customWidth="1"/>
    <col min="10762" max="10762" width="21.7109375" style="12" customWidth="1"/>
    <col min="10763" max="10764" width="0" style="12" hidden="1" customWidth="1"/>
    <col min="10765" max="10765" width="9.140625" style="12"/>
    <col min="10766" max="10766" width="9.85546875" style="12" bestFit="1" customWidth="1"/>
    <col min="10767" max="11008" width="9.140625" style="12"/>
    <col min="11009" max="11009" width="5.5703125" style="12" customWidth="1"/>
    <col min="11010" max="11010" width="5.140625" style="12" customWidth="1"/>
    <col min="11011" max="11011" width="5" style="12" customWidth="1"/>
    <col min="11012" max="11012" width="5.140625" style="12" customWidth="1"/>
    <col min="11013" max="11013" width="5.42578125" style="12" customWidth="1"/>
    <col min="11014" max="11014" width="5" style="12" customWidth="1"/>
    <col min="11015" max="11015" width="6.7109375" style="12" customWidth="1"/>
    <col min="11016" max="11016" width="7.28515625" style="12" customWidth="1"/>
    <col min="11017" max="11017" width="129.5703125" style="12" customWidth="1"/>
    <col min="11018" max="11018" width="21.7109375" style="12" customWidth="1"/>
    <col min="11019" max="11020" width="0" style="12" hidden="1" customWidth="1"/>
    <col min="11021" max="11021" width="9.140625" style="12"/>
    <col min="11022" max="11022" width="9.85546875" style="12" bestFit="1" customWidth="1"/>
    <col min="11023" max="11264" width="9.140625" style="12"/>
    <col min="11265" max="11265" width="5.5703125" style="12" customWidth="1"/>
    <col min="11266" max="11266" width="5.140625" style="12" customWidth="1"/>
    <col min="11267" max="11267" width="5" style="12" customWidth="1"/>
    <col min="11268" max="11268" width="5.140625" style="12" customWidth="1"/>
    <col min="11269" max="11269" width="5.42578125" style="12" customWidth="1"/>
    <col min="11270" max="11270" width="5" style="12" customWidth="1"/>
    <col min="11271" max="11271" width="6.7109375" style="12" customWidth="1"/>
    <col min="11272" max="11272" width="7.28515625" style="12" customWidth="1"/>
    <col min="11273" max="11273" width="129.5703125" style="12" customWidth="1"/>
    <col min="11274" max="11274" width="21.7109375" style="12" customWidth="1"/>
    <col min="11275" max="11276" width="0" style="12" hidden="1" customWidth="1"/>
    <col min="11277" max="11277" width="9.140625" style="12"/>
    <col min="11278" max="11278" width="9.85546875" style="12" bestFit="1" customWidth="1"/>
    <col min="11279" max="11520" width="9.140625" style="12"/>
    <col min="11521" max="11521" width="5.5703125" style="12" customWidth="1"/>
    <col min="11522" max="11522" width="5.140625" style="12" customWidth="1"/>
    <col min="11523" max="11523" width="5" style="12" customWidth="1"/>
    <col min="11524" max="11524" width="5.140625" style="12" customWidth="1"/>
    <col min="11525" max="11525" width="5.42578125" style="12" customWidth="1"/>
    <col min="11526" max="11526" width="5" style="12" customWidth="1"/>
    <col min="11527" max="11527" width="6.7109375" style="12" customWidth="1"/>
    <col min="11528" max="11528" width="7.28515625" style="12" customWidth="1"/>
    <col min="11529" max="11529" width="129.5703125" style="12" customWidth="1"/>
    <col min="11530" max="11530" width="21.7109375" style="12" customWidth="1"/>
    <col min="11531" max="11532" width="0" style="12" hidden="1" customWidth="1"/>
    <col min="11533" max="11533" width="9.140625" style="12"/>
    <col min="11534" max="11534" width="9.85546875" style="12" bestFit="1" customWidth="1"/>
    <col min="11535" max="11776" width="9.140625" style="12"/>
    <col min="11777" max="11777" width="5.5703125" style="12" customWidth="1"/>
    <col min="11778" max="11778" width="5.140625" style="12" customWidth="1"/>
    <col min="11779" max="11779" width="5" style="12" customWidth="1"/>
    <col min="11780" max="11780" width="5.140625" style="12" customWidth="1"/>
    <col min="11781" max="11781" width="5.42578125" style="12" customWidth="1"/>
    <col min="11782" max="11782" width="5" style="12" customWidth="1"/>
    <col min="11783" max="11783" width="6.7109375" style="12" customWidth="1"/>
    <col min="11784" max="11784" width="7.28515625" style="12" customWidth="1"/>
    <col min="11785" max="11785" width="129.5703125" style="12" customWidth="1"/>
    <col min="11786" max="11786" width="21.7109375" style="12" customWidth="1"/>
    <col min="11787" max="11788" width="0" style="12" hidden="1" customWidth="1"/>
    <col min="11789" max="11789" width="9.140625" style="12"/>
    <col min="11790" max="11790" width="9.85546875" style="12" bestFit="1" customWidth="1"/>
    <col min="11791" max="12032" width="9.140625" style="12"/>
    <col min="12033" max="12033" width="5.5703125" style="12" customWidth="1"/>
    <col min="12034" max="12034" width="5.140625" style="12" customWidth="1"/>
    <col min="12035" max="12035" width="5" style="12" customWidth="1"/>
    <col min="12036" max="12036" width="5.140625" style="12" customWidth="1"/>
    <col min="12037" max="12037" width="5.42578125" style="12" customWidth="1"/>
    <col min="12038" max="12038" width="5" style="12" customWidth="1"/>
    <col min="12039" max="12039" width="6.7109375" style="12" customWidth="1"/>
    <col min="12040" max="12040" width="7.28515625" style="12" customWidth="1"/>
    <col min="12041" max="12041" width="129.5703125" style="12" customWidth="1"/>
    <col min="12042" max="12042" width="21.7109375" style="12" customWidth="1"/>
    <col min="12043" max="12044" width="0" style="12" hidden="1" customWidth="1"/>
    <col min="12045" max="12045" width="9.140625" style="12"/>
    <col min="12046" max="12046" width="9.85546875" style="12" bestFit="1" customWidth="1"/>
    <col min="12047" max="12288" width="9.140625" style="12"/>
    <col min="12289" max="12289" width="5.5703125" style="12" customWidth="1"/>
    <col min="12290" max="12290" width="5.140625" style="12" customWidth="1"/>
    <col min="12291" max="12291" width="5" style="12" customWidth="1"/>
    <col min="12292" max="12292" width="5.140625" style="12" customWidth="1"/>
    <col min="12293" max="12293" width="5.42578125" style="12" customWidth="1"/>
    <col min="12294" max="12294" width="5" style="12" customWidth="1"/>
    <col min="12295" max="12295" width="6.7109375" style="12" customWidth="1"/>
    <col min="12296" max="12296" width="7.28515625" style="12" customWidth="1"/>
    <col min="12297" max="12297" width="129.5703125" style="12" customWidth="1"/>
    <col min="12298" max="12298" width="21.7109375" style="12" customWidth="1"/>
    <col min="12299" max="12300" width="0" style="12" hidden="1" customWidth="1"/>
    <col min="12301" max="12301" width="9.140625" style="12"/>
    <col min="12302" max="12302" width="9.85546875" style="12" bestFit="1" customWidth="1"/>
    <col min="12303" max="12544" width="9.140625" style="12"/>
    <col min="12545" max="12545" width="5.5703125" style="12" customWidth="1"/>
    <col min="12546" max="12546" width="5.140625" style="12" customWidth="1"/>
    <col min="12547" max="12547" width="5" style="12" customWidth="1"/>
    <col min="12548" max="12548" width="5.140625" style="12" customWidth="1"/>
    <col min="12549" max="12549" width="5.42578125" style="12" customWidth="1"/>
    <col min="12550" max="12550" width="5" style="12" customWidth="1"/>
    <col min="12551" max="12551" width="6.7109375" style="12" customWidth="1"/>
    <col min="12552" max="12552" width="7.28515625" style="12" customWidth="1"/>
    <col min="12553" max="12553" width="129.5703125" style="12" customWidth="1"/>
    <col min="12554" max="12554" width="21.7109375" style="12" customWidth="1"/>
    <col min="12555" max="12556" width="0" style="12" hidden="1" customWidth="1"/>
    <col min="12557" max="12557" width="9.140625" style="12"/>
    <col min="12558" max="12558" width="9.85546875" style="12" bestFit="1" customWidth="1"/>
    <col min="12559" max="12800" width="9.140625" style="12"/>
    <col min="12801" max="12801" width="5.5703125" style="12" customWidth="1"/>
    <col min="12802" max="12802" width="5.140625" style="12" customWidth="1"/>
    <col min="12803" max="12803" width="5" style="12" customWidth="1"/>
    <col min="12804" max="12804" width="5.140625" style="12" customWidth="1"/>
    <col min="12805" max="12805" width="5.42578125" style="12" customWidth="1"/>
    <col min="12806" max="12806" width="5" style="12" customWidth="1"/>
    <col min="12807" max="12807" width="6.7109375" style="12" customWidth="1"/>
    <col min="12808" max="12808" width="7.28515625" style="12" customWidth="1"/>
    <col min="12809" max="12809" width="129.5703125" style="12" customWidth="1"/>
    <col min="12810" max="12810" width="21.7109375" style="12" customWidth="1"/>
    <col min="12811" max="12812" width="0" style="12" hidden="1" customWidth="1"/>
    <col min="12813" max="12813" width="9.140625" style="12"/>
    <col min="12814" max="12814" width="9.85546875" style="12" bestFit="1" customWidth="1"/>
    <col min="12815" max="13056" width="9.140625" style="12"/>
    <col min="13057" max="13057" width="5.5703125" style="12" customWidth="1"/>
    <col min="13058" max="13058" width="5.140625" style="12" customWidth="1"/>
    <col min="13059" max="13059" width="5" style="12" customWidth="1"/>
    <col min="13060" max="13060" width="5.140625" style="12" customWidth="1"/>
    <col min="13061" max="13061" width="5.42578125" style="12" customWidth="1"/>
    <col min="13062" max="13062" width="5" style="12" customWidth="1"/>
    <col min="13063" max="13063" width="6.7109375" style="12" customWidth="1"/>
    <col min="13064" max="13064" width="7.28515625" style="12" customWidth="1"/>
    <col min="13065" max="13065" width="129.5703125" style="12" customWidth="1"/>
    <col min="13066" max="13066" width="21.7109375" style="12" customWidth="1"/>
    <col min="13067" max="13068" width="0" style="12" hidden="1" customWidth="1"/>
    <col min="13069" max="13069" width="9.140625" style="12"/>
    <col min="13070" max="13070" width="9.85546875" style="12" bestFit="1" customWidth="1"/>
    <col min="13071" max="13312" width="9.140625" style="12"/>
    <col min="13313" max="13313" width="5.5703125" style="12" customWidth="1"/>
    <col min="13314" max="13314" width="5.140625" style="12" customWidth="1"/>
    <col min="13315" max="13315" width="5" style="12" customWidth="1"/>
    <col min="13316" max="13316" width="5.140625" style="12" customWidth="1"/>
    <col min="13317" max="13317" width="5.42578125" style="12" customWidth="1"/>
    <col min="13318" max="13318" width="5" style="12" customWidth="1"/>
    <col min="13319" max="13319" width="6.7109375" style="12" customWidth="1"/>
    <col min="13320" max="13320" width="7.28515625" style="12" customWidth="1"/>
    <col min="13321" max="13321" width="129.5703125" style="12" customWidth="1"/>
    <col min="13322" max="13322" width="21.7109375" style="12" customWidth="1"/>
    <col min="13323" max="13324" width="0" style="12" hidden="1" customWidth="1"/>
    <col min="13325" max="13325" width="9.140625" style="12"/>
    <col min="13326" max="13326" width="9.85546875" style="12" bestFit="1" customWidth="1"/>
    <col min="13327" max="13568" width="9.140625" style="12"/>
    <col min="13569" max="13569" width="5.5703125" style="12" customWidth="1"/>
    <col min="13570" max="13570" width="5.140625" style="12" customWidth="1"/>
    <col min="13571" max="13571" width="5" style="12" customWidth="1"/>
    <col min="13572" max="13572" width="5.140625" style="12" customWidth="1"/>
    <col min="13573" max="13573" width="5.42578125" style="12" customWidth="1"/>
    <col min="13574" max="13574" width="5" style="12" customWidth="1"/>
    <col min="13575" max="13575" width="6.7109375" style="12" customWidth="1"/>
    <col min="13576" max="13576" width="7.28515625" style="12" customWidth="1"/>
    <col min="13577" max="13577" width="129.5703125" style="12" customWidth="1"/>
    <col min="13578" max="13578" width="21.7109375" style="12" customWidth="1"/>
    <col min="13579" max="13580" width="0" style="12" hidden="1" customWidth="1"/>
    <col min="13581" max="13581" width="9.140625" style="12"/>
    <col min="13582" max="13582" width="9.85546875" style="12" bestFit="1" customWidth="1"/>
    <col min="13583" max="13824" width="9.140625" style="12"/>
    <col min="13825" max="13825" width="5.5703125" style="12" customWidth="1"/>
    <col min="13826" max="13826" width="5.140625" style="12" customWidth="1"/>
    <col min="13827" max="13827" width="5" style="12" customWidth="1"/>
    <col min="13828" max="13828" width="5.140625" style="12" customWidth="1"/>
    <col min="13829" max="13829" width="5.42578125" style="12" customWidth="1"/>
    <col min="13830" max="13830" width="5" style="12" customWidth="1"/>
    <col min="13831" max="13831" width="6.7109375" style="12" customWidth="1"/>
    <col min="13832" max="13832" width="7.28515625" style="12" customWidth="1"/>
    <col min="13833" max="13833" width="129.5703125" style="12" customWidth="1"/>
    <col min="13834" max="13834" width="21.7109375" style="12" customWidth="1"/>
    <col min="13835" max="13836" width="0" style="12" hidden="1" customWidth="1"/>
    <col min="13837" max="13837" width="9.140625" style="12"/>
    <col min="13838" max="13838" width="9.85546875" style="12" bestFit="1" customWidth="1"/>
    <col min="13839" max="14080" width="9.140625" style="12"/>
    <col min="14081" max="14081" width="5.5703125" style="12" customWidth="1"/>
    <col min="14082" max="14082" width="5.140625" style="12" customWidth="1"/>
    <col min="14083" max="14083" width="5" style="12" customWidth="1"/>
    <col min="14084" max="14084" width="5.140625" style="12" customWidth="1"/>
    <col min="14085" max="14085" width="5.42578125" style="12" customWidth="1"/>
    <col min="14086" max="14086" width="5" style="12" customWidth="1"/>
    <col min="14087" max="14087" width="6.7109375" style="12" customWidth="1"/>
    <col min="14088" max="14088" width="7.28515625" style="12" customWidth="1"/>
    <col min="14089" max="14089" width="129.5703125" style="12" customWidth="1"/>
    <col min="14090" max="14090" width="21.7109375" style="12" customWidth="1"/>
    <col min="14091" max="14092" width="0" style="12" hidden="1" customWidth="1"/>
    <col min="14093" max="14093" width="9.140625" style="12"/>
    <col min="14094" max="14094" width="9.85546875" style="12" bestFit="1" customWidth="1"/>
    <col min="14095" max="14336" width="9.140625" style="12"/>
    <col min="14337" max="14337" width="5.5703125" style="12" customWidth="1"/>
    <col min="14338" max="14338" width="5.140625" style="12" customWidth="1"/>
    <col min="14339" max="14339" width="5" style="12" customWidth="1"/>
    <col min="14340" max="14340" width="5.140625" style="12" customWidth="1"/>
    <col min="14341" max="14341" width="5.42578125" style="12" customWidth="1"/>
    <col min="14342" max="14342" width="5" style="12" customWidth="1"/>
    <col min="14343" max="14343" width="6.7109375" style="12" customWidth="1"/>
    <col min="14344" max="14344" width="7.28515625" style="12" customWidth="1"/>
    <col min="14345" max="14345" width="129.5703125" style="12" customWidth="1"/>
    <col min="14346" max="14346" width="21.7109375" style="12" customWidth="1"/>
    <col min="14347" max="14348" width="0" style="12" hidden="1" customWidth="1"/>
    <col min="14349" max="14349" width="9.140625" style="12"/>
    <col min="14350" max="14350" width="9.85546875" style="12" bestFit="1" customWidth="1"/>
    <col min="14351" max="14592" width="9.140625" style="12"/>
    <col min="14593" max="14593" width="5.5703125" style="12" customWidth="1"/>
    <col min="14594" max="14594" width="5.140625" style="12" customWidth="1"/>
    <col min="14595" max="14595" width="5" style="12" customWidth="1"/>
    <col min="14596" max="14596" width="5.140625" style="12" customWidth="1"/>
    <col min="14597" max="14597" width="5.42578125" style="12" customWidth="1"/>
    <col min="14598" max="14598" width="5" style="12" customWidth="1"/>
    <col min="14599" max="14599" width="6.7109375" style="12" customWidth="1"/>
    <col min="14600" max="14600" width="7.28515625" style="12" customWidth="1"/>
    <col min="14601" max="14601" width="129.5703125" style="12" customWidth="1"/>
    <col min="14602" max="14602" width="21.7109375" style="12" customWidth="1"/>
    <col min="14603" max="14604" width="0" style="12" hidden="1" customWidth="1"/>
    <col min="14605" max="14605" width="9.140625" style="12"/>
    <col min="14606" max="14606" width="9.85546875" style="12" bestFit="1" customWidth="1"/>
    <col min="14607" max="14848" width="9.140625" style="12"/>
    <col min="14849" max="14849" width="5.5703125" style="12" customWidth="1"/>
    <col min="14850" max="14850" width="5.140625" style="12" customWidth="1"/>
    <col min="14851" max="14851" width="5" style="12" customWidth="1"/>
    <col min="14852" max="14852" width="5.140625" style="12" customWidth="1"/>
    <col min="14853" max="14853" width="5.42578125" style="12" customWidth="1"/>
    <col min="14854" max="14854" width="5" style="12" customWidth="1"/>
    <col min="14855" max="14855" width="6.7109375" style="12" customWidth="1"/>
    <col min="14856" max="14856" width="7.28515625" style="12" customWidth="1"/>
    <col min="14857" max="14857" width="129.5703125" style="12" customWidth="1"/>
    <col min="14858" max="14858" width="21.7109375" style="12" customWidth="1"/>
    <col min="14859" max="14860" width="0" style="12" hidden="1" customWidth="1"/>
    <col min="14861" max="14861" width="9.140625" style="12"/>
    <col min="14862" max="14862" width="9.85546875" style="12" bestFit="1" customWidth="1"/>
    <col min="14863" max="15104" width="9.140625" style="12"/>
    <col min="15105" max="15105" width="5.5703125" style="12" customWidth="1"/>
    <col min="15106" max="15106" width="5.140625" style="12" customWidth="1"/>
    <col min="15107" max="15107" width="5" style="12" customWidth="1"/>
    <col min="15108" max="15108" width="5.140625" style="12" customWidth="1"/>
    <col min="15109" max="15109" width="5.42578125" style="12" customWidth="1"/>
    <col min="15110" max="15110" width="5" style="12" customWidth="1"/>
    <col min="15111" max="15111" width="6.7109375" style="12" customWidth="1"/>
    <col min="15112" max="15112" width="7.28515625" style="12" customWidth="1"/>
    <col min="15113" max="15113" width="129.5703125" style="12" customWidth="1"/>
    <col min="15114" max="15114" width="21.7109375" style="12" customWidth="1"/>
    <col min="15115" max="15116" width="0" style="12" hidden="1" customWidth="1"/>
    <col min="15117" max="15117" width="9.140625" style="12"/>
    <col min="15118" max="15118" width="9.85546875" style="12" bestFit="1" customWidth="1"/>
    <col min="15119" max="15360" width="9.140625" style="12"/>
    <col min="15361" max="15361" width="5.5703125" style="12" customWidth="1"/>
    <col min="15362" max="15362" width="5.140625" style="12" customWidth="1"/>
    <col min="15363" max="15363" width="5" style="12" customWidth="1"/>
    <col min="15364" max="15364" width="5.140625" style="12" customWidth="1"/>
    <col min="15365" max="15365" width="5.42578125" style="12" customWidth="1"/>
    <col min="15366" max="15366" width="5" style="12" customWidth="1"/>
    <col min="15367" max="15367" width="6.7109375" style="12" customWidth="1"/>
    <col min="15368" max="15368" width="7.28515625" style="12" customWidth="1"/>
    <col min="15369" max="15369" width="129.5703125" style="12" customWidth="1"/>
    <col min="15370" max="15370" width="21.7109375" style="12" customWidth="1"/>
    <col min="15371" max="15372" width="0" style="12" hidden="1" customWidth="1"/>
    <col min="15373" max="15373" width="9.140625" style="12"/>
    <col min="15374" max="15374" width="9.85546875" style="12" bestFit="1" customWidth="1"/>
    <col min="15375" max="15616" width="9.140625" style="12"/>
    <col min="15617" max="15617" width="5.5703125" style="12" customWidth="1"/>
    <col min="15618" max="15618" width="5.140625" style="12" customWidth="1"/>
    <col min="15619" max="15619" width="5" style="12" customWidth="1"/>
    <col min="15620" max="15620" width="5.140625" style="12" customWidth="1"/>
    <col min="15621" max="15621" width="5.42578125" style="12" customWidth="1"/>
    <col min="15622" max="15622" width="5" style="12" customWidth="1"/>
    <col min="15623" max="15623" width="6.7109375" style="12" customWidth="1"/>
    <col min="15624" max="15624" width="7.28515625" style="12" customWidth="1"/>
    <col min="15625" max="15625" width="129.5703125" style="12" customWidth="1"/>
    <col min="15626" max="15626" width="21.7109375" style="12" customWidth="1"/>
    <col min="15627" max="15628" width="0" style="12" hidden="1" customWidth="1"/>
    <col min="15629" max="15629" width="9.140625" style="12"/>
    <col min="15630" max="15630" width="9.85546875" style="12" bestFit="1" customWidth="1"/>
    <col min="15631" max="15872" width="9.140625" style="12"/>
    <col min="15873" max="15873" width="5.5703125" style="12" customWidth="1"/>
    <col min="15874" max="15874" width="5.140625" style="12" customWidth="1"/>
    <col min="15875" max="15875" width="5" style="12" customWidth="1"/>
    <col min="15876" max="15876" width="5.140625" style="12" customWidth="1"/>
    <col min="15877" max="15877" width="5.42578125" style="12" customWidth="1"/>
    <col min="15878" max="15878" width="5" style="12" customWidth="1"/>
    <col min="15879" max="15879" width="6.7109375" style="12" customWidth="1"/>
    <col min="15880" max="15880" width="7.28515625" style="12" customWidth="1"/>
    <col min="15881" max="15881" width="129.5703125" style="12" customWidth="1"/>
    <col min="15882" max="15882" width="21.7109375" style="12" customWidth="1"/>
    <col min="15883" max="15884" width="0" style="12" hidden="1" customWidth="1"/>
    <col min="15885" max="15885" width="9.140625" style="12"/>
    <col min="15886" max="15886" width="9.85546875" style="12" bestFit="1" customWidth="1"/>
    <col min="15887" max="16128" width="9.140625" style="12"/>
    <col min="16129" max="16129" width="5.5703125" style="12" customWidth="1"/>
    <col min="16130" max="16130" width="5.140625" style="12" customWidth="1"/>
    <col min="16131" max="16131" width="5" style="12" customWidth="1"/>
    <col min="16132" max="16132" width="5.140625" style="12" customWidth="1"/>
    <col min="16133" max="16133" width="5.42578125" style="12" customWidth="1"/>
    <col min="16134" max="16134" width="5" style="12" customWidth="1"/>
    <col min="16135" max="16135" width="6.7109375" style="12" customWidth="1"/>
    <col min="16136" max="16136" width="7.28515625" style="12" customWidth="1"/>
    <col min="16137" max="16137" width="129.5703125" style="12" customWidth="1"/>
    <col min="16138" max="16138" width="21.7109375" style="12" customWidth="1"/>
    <col min="16139" max="16140" width="0" style="12" hidden="1" customWidth="1"/>
    <col min="16141" max="16141" width="9.140625" style="12"/>
    <col min="16142" max="16142" width="9.85546875" style="12" bestFit="1" customWidth="1"/>
    <col min="16143" max="16384" width="9.140625" style="12"/>
  </cols>
  <sheetData>
    <row r="1" spans="1:17" ht="15" customHeight="1">
      <c r="A1" s="249" t="s">
        <v>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15"/>
    </row>
    <row r="2" spans="1:17" ht="25.5" customHeight="1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15"/>
    </row>
    <row r="3" spans="1:17" ht="16.5" customHeight="1">
      <c r="A3" s="250" t="s">
        <v>1203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16"/>
    </row>
    <row r="4" spans="1:17" ht="7.5" customHeight="1">
      <c r="A4" s="10"/>
      <c r="B4" s="11"/>
      <c r="C4" s="11"/>
      <c r="D4" s="11"/>
      <c r="E4" s="11"/>
      <c r="F4" s="11"/>
      <c r="H4" s="13"/>
      <c r="I4" s="13"/>
      <c r="J4" s="13"/>
      <c r="K4" s="13"/>
      <c r="L4" s="17"/>
    </row>
    <row r="5" spans="1:17" ht="15.75" customHeight="1">
      <c r="A5" s="247" t="s">
        <v>824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</row>
    <row r="6" spans="1:17" ht="15.7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 t="s">
        <v>47</v>
      </c>
    </row>
    <row r="7" spans="1:17" s="51" customFormat="1" ht="19.5" customHeight="1">
      <c r="A7" s="248" t="s">
        <v>48</v>
      </c>
      <c r="B7" s="248"/>
      <c r="C7" s="248"/>
      <c r="D7" s="248"/>
      <c r="E7" s="248"/>
      <c r="F7" s="248"/>
      <c r="G7" s="248"/>
      <c r="H7" s="248"/>
      <c r="I7" s="50" t="s">
        <v>8</v>
      </c>
      <c r="J7" s="50" t="s">
        <v>9</v>
      </c>
      <c r="K7" s="50" t="s">
        <v>10</v>
      </c>
      <c r="L7" s="50" t="s">
        <v>11</v>
      </c>
    </row>
    <row r="8" spans="1:17" ht="15.75">
      <c r="A8" s="251" t="s">
        <v>49</v>
      </c>
      <c r="B8" s="252"/>
      <c r="C8" s="252"/>
      <c r="D8" s="252"/>
      <c r="E8" s="252"/>
      <c r="F8" s="252"/>
      <c r="G8" s="252"/>
      <c r="H8" s="252"/>
      <c r="I8" s="253"/>
      <c r="J8" s="21">
        <v>-1620230.6</v>
      </c>
      <c r="K8" s="21">
        <v>-1394005.6</v>
      </c>
      <c r="L8" s="21">
        <f>K8-J8</f>
        <v>226225</v>
      </c>
    </row>
    <row r="9" spans="1:17" ht="15">
      <c r="A9" s="254" t="s">
        <v>50</v>
      </c>
      <c r="B9" s="254"/>
      <c r="C9" s="254"/>
      <c r="D9" s="254"/>
      <c r="E9" s="254"/>
      <c r="F9" s="254"/>
      <c r="G9" s="254"/>
      <c r="H9" s="254"/>
      <c r="I9" s="254"/>
      <c r="J9" s="98">
        <v>19.61</v>
      </c>
      <c r="K9" s="115">
        <v>16.3</v>
      </c>
      <c r="L9" s="52">
        <f t="shared" ref="L9:L13" si="0">K9-J9</f>
        <v>-3.3099999999999987</v>
      </c>
    </row>
    <row r="10" spans="1:17" ht="21.75" customHeight="1">
      <c r="A10" s="23" t="s">
        <v>51</v>
      </c>
      <c r="B10" s="23" t="s">
        <v>52</v>
      </c>
      <c r="C10" s="23" t="s">
        <v>53</v>
      </c>
      <c r="D10" s="23" t="s">
        <v>53</v>
      </c>
      <c r="E10" s="23" t="s">
        <v>53</v>
      </c>
      <c r="F10" s="23" t="s">
        <v>53</v>
      </c>
      <c r="G10" s="23" t="s">
        <v>54</v>
      </c>
      <c r="H10" s="23" t="s">
        <v>51</v>
      </c>
      <c r="I10" s="24" t="s">
        <v>55</v>
      </c>
      <c r="J10" s="25">
        <v>1620230.5999999992</v>
      </c>
      <c r="K10" s="25">
        <f>K11+K18+K24</f>
        <v>1394005.6000000015</v>
      </c>
      <c r="L10" s="21">
        <f>K10-J10</f>
        <v>-226224.99999999767</v>
      </c>
      <c r="M10" s="26"/>
    </row>
    <row r="11" spans="1:17" ht="18.75" customHeight="1">
      <c r="A11" s="23" t="s">
        <v>51</v>
      </c>
      <c r="B11" s="23" t="s">
        <v>52</v>
      </c>
      <c r="C11" s="23" t="s">
        <v>56</v>
      </c>
      <c r="D11" s="23" t="s">
        <v>53</v>
      </c>
      <c r="E11" s="23" t="s">
        <v>53</v>
      </c>
      <c r="F11" s="23" t="s">
        <v>53</v>
      </c>
      <c r="G11" s="23" t="s">
        <v>54</v>
      </c>
      <c r="H11" s="23" t="s">
        <v>51</v>
      </c>
      <c r="I11" s="27" t="s">
        <v>57</v>
      </c>
      <c r="J11" s="25">
        <v>655000</v>
      </c>
      <c r="K11" s="25">
        <v>700000</v>
      </c>
      <c r="L11" s="21">
        <f t="shared" si="0"/>
        <v>45000</v>
      </c>
      <c r="P11" s="14"/>
      <c r="Q11" s="15"/>
    </row>
    <row r="12" spans="1:17" s="90" customFormat="1" ht="22.5" customHeight="1">
      <c r="A12" s="86" t="s">
        <v>51</v>
      </c>
      <c r="B12" s="86" t="s">
        <v>52</v>
      </c>
      <c r="C12" s="86" t="s">
        <v>56</v>
      </c>
      <c r="D12" s="86" t="s">
        <v>53</v>
      </c>
      <c r="E12" s="86" t="s">
        <v>53</v>
      </c>
      <c r="F12" s="86" t="s">
        <v>53</v>
      </c>
      <c r="G12" s="86" t="s">
        <v>54</v>
      </c>
      <c r="H12" s="86" t="s">
        <v>58</v>
      </c>
      <c r="I12" s="87" t="s">
        <v>59</v>
      </c>
      <c r="J12" s="88">
        <v>655000</v>
      </c>
      <c r="K12" s="88">
        <f>K13</f>
        <v>760000</v>
      </c>
      <c r="L12" s="89">
        <f t="shared" si="0"/>
        <v>105000</v>
      </c>
      <c r="P12" s="91"/>
      <c r="Q12" s="92"/>
    </row>
    <row r="13" spans="1:17" s="90" customFormat="1" ht="24" customHeight="1">
      <c r="A13" s="86" t="s">
        <v>60</v>
      </c>
      <c r="B13" s="86" t="s">
        <v>52</v>
      </c>
      <c r="C13" s="86" t="s">
        <v>56</v>
      </c>
      <c r="D13" s="86" t="s">
        <v>53</v>
      </c>
      <c r="E13" s="86" t="s">
        <v>53</v>
      </c>
      <c r="F13" s="86" t="s">
        <v>61</v>
      </c>
      <c r="G13" s="86" t="s">
        <v>54</v>
      </c>
      <c r="H13" s="86" t="s">
        <v>62</v>
      </c>
      <c r="I13" s="87" t="s">
        <v>63</v>
      </c>
      <c r="J13" s="88">
        <v>655000</v>
      </c>
      <c r="K13" s="88">
        <v>760000</v>
      </c>
      <c r="L13" s="89">
        <f t="shared" si="0"/>
        <v>105000</v>
      </c>
      <c r="P13" s="91"/>
      <c r="Q13" s="93"/>
    </row>
    <row r="14" spans="1:17" s="90" customFormat="1" ht="24" hidden="1" customHeight="1">
      <c r="A14" s="86" t="s">
        <v>51</v>
      </c>
      <c r="B14" s="86" t="s">
        <v>52</v>
      </c>
      <c r="C14" s="86" t="s">
        <v>56</v>
      </c>
      <c r="D14" s="86" t="s">
        <v>53</v>
      </c>
      <c r="E14" s="86" t="s">
        <v>53</v>
      </c>
      <c r="F14" s="86" t="s">
        <v>53</v>
      </c>
      <c r="G14" s="86" t="s">
        <v>54</v>
      </c>
      <c r="H14" s="86" t="s">
        <v>64</v>
      </c>
      <c r="I14" s="87" t="s">
        <v>65</v>
      </c>
      <c r="J14" s="88">
        <v>0</v>
      </c>
      <c r="K14" s="88">
        <v>0</v>
      </c>
      <c r="L14" s="89">
        <f t="shared" ref="L14:L15" si="1">J14-K14</f>
        <v>0</v>
      </c>
    </row>
    <row r="15" spans="1:17" s="90" customFormat="1" ht="21.2" hidden="1" customHeight="1">
      <c r="A15" s="86" t="s">
        <v>60</v>
      </c>
      <c r="B15" s="86" t="s">
        <v>52</v>
      </c>
      <c r="C15" s="86" t="s">
        <v>56</v>
      </c>
      <c r="D15" s="86" t="s">
        <v>53</v>
      </c>
      <c r="E15" s="86" t="s">
        <v>53</v>
      </c>
      <c r="F15" s="86" t="s">
        <v>61</v>
      </c>
      <c r="G15" s="86" t="s">
        <v>54</v>
      </c>
      <c r="H15" s="86" t="s">
        <v>66</v>
      </c>
      <c r="I15" s="87" t="s">
        <v>67</v>
      </c>
      <c r="J15" s="88">
        <v>0</v>
      </c>
      <c r="K15" s="88">
        <v>0</v>
      </c>
      <c r="L15" s="89">
        <f t="shared" si="1"/>
        <v>0</v>
      </c>
    </row>
    <row r="16" spans="1:17" s="90" customFormat="1" ht="21.2" customHeight="1">
      <c r="A16" s="86" t="s">
        <v>51</v>
      </c>
      <c r="B16" s="86" t="s">
        <v>52</v>
      </c>
      <c r="C16" s="86" t="s">
        <v>56</v>
      </c>
      <c r="D16" s="86" t="s">
        <v>53</v>
      </c>
      <c r="E16" s="86" t="s">
        <v>53</v>
      </c>
      <c r="F16" s="86" t="s">
        <v>53</v>
      </c>
      <c r="G16" s="86" t="s">
        <v>54</v>
      </c>
      <c r="H16" s="86" t="s">
        <v>64</v>
      </c>
      <c r="I16" s="87" t="s">
        <v>65</v>
      </c>
      <c r="J16" s="88"/>
      <c r="K16" s="88">
        <v>-60000</v>
      </c>
      <c r="L16" s="89"/>
    </row>
    <row r="17" spans="1:12" s="90" customFormat="1" ht="21.2" customHeight="1">
      <c r="A17" s="86" t="s">
        <v>60</v>
      </c>
      <c r="B17" s="86" t="s">
        <v>52</v>
      </c>
      <c r="C17" s="86" t="s">
        <v>56</v>
      </c>
      <c r="D17" s="86" t="s">
        <v>53</v>
      </c>
      <c r="E17" s="86" t="s">
        <v>53</v>
      </c>
      <c r="F17" s="86" t="s">
        <v>61</v>
      </c>
      <c r="G17" s="86" t="s">
        <v>54</v>
      </c>
      <c r="H17" s="86" t="s">
        <v>66</v>
      </c>
      <c r="I17" s="87" t="s">
        <v>1154</v>
      </c>
      <c r="J17" s="88"/>
      <c r="K17" s="88">
        <v>-60000</v>
      </c>
      <c r="L17" s="89"/>
    </row>
    <row r="18" spans="1:12" s="90" customFormat="1" ht="23.25" customHeight="1">
      <c r="A18" s="94" t="s">
        <v>51</v>
      </c>
      <c r="B18" s="94" t="s">
        <v>52</v>
      </c>
      <c r="C18" s="94" t="s">
        <v>84</v>
      </c>
      <c r="D18" s="94" t="s">
        <v>53</v>
      </c>
      <c r="E18" s="94" t="s">
        <v>53</v>
      </c>
      <c r="F18" s="94" t="s">
        <v>53</v>
      </c>
      <c r="G18" s="94" t="s">
        <v>54</v>
      </c>
      <c r="H18" s="94" t="s">
        <v>51</v>
      </c>
      <c r="I18" s="95" t="s">
        <v>85</v>
      </c>
      <c r="J18" s="96">
        <v>0</v>
      </c>
      <c r="K18" s="96">
        <f>K19</f>
        <v>-74250</v>
      </c>
      <c r="L18" s="97">
        <f>K18-J18</f>
        <v>-74250</v>
      </c>
    </row>
    <row r="19" spans="1:12" s="90" customFormat="1" ht="30.75" customHeight="1">
      <c r="A19" s="86" t="s">
        <v>51</v>
      </c>
      <c r="B19" s="86" t="s">
        <v>52</v>
      </c>
      <c r="C19" s="86" t="s">
        <v>84</v>
      </c>
      <c r="D19" s="86" t="s">
        <v>52</v>
      </c>
      <c r="E19" s="86" t="s">
        <v>53</v>
      </c>
      <c r="F19" s="86" t="s">
        <v>53</v>
      </c>
      <c r="G19" s="86" t="s">
        <v>54</v>
      </c>
      <c r="H19" s="86" t="s">
        <v>51</v>
      </c>
      <c r="I19" s="87" t="s">
        <v>86</v>
      </c>
      <c r="J19" s="88">
        <v>0</v>
      </c>
      <c r="K19" s="88">
        <f>K21+K23</f>
        <v>-74250</v>
      </c>
      <c r="L19" s="89">
        <f>K19-J19</f>
        <v>-74250</v>
      </c>
    </row>
    <row r="20" spans="1:12" s="90" customFormat="1" ht="30.75" customHeight="1">
      <c r="A20" s="86" t="s">
        <v>51</v>
      </c>
      <c r="B20" s="86" t="s">
        <v>52</v>
      </c>
      <c r="C20" s="86" t="s">
        <v>84</v>
      </c>
      <c r="D20" s="86" t="s">
        <v>52</v>
      </c>
      <c r="E20" s="86" t="s">
        <v>53</v>
      </c>
      <c r="F20" s="86" t="s">
        <v>53</v>
      </c>
      <c r="G20" s="86" t="s">
        <v>54</v>
      </c>
      <c r="H20" s="86" t="s">
        <v>58</v>
      </c>
      <c r="I20" s="87" t="s">
        <v>1197</v>
      </c>
      <c r="J20" s="88"/>
      <c r="K20" s="88">
        <v>181376.1</v>
      </c>
      <c r="L20" s="89"/>
    </row>
    <row r="21" spans="1:12" s="90" customFormat="1" ht="33.75" customHeight="1">
      <c r="A21" s="86" t="s">
        <v>60</v>
      </c>
      <c r="B21" s="86" t="s">
        <v>52</v>
      </c>
      <c r="C21" s="86" t="s">
        <v>84</v>
      </c>
      <c r="D21" s="86" t="s">
        <v>52</v>
      </c>
      <c r="E21" s="86" t="s">
        <v>53</v>
      </c>
      <c r="F21" s="86" t="s">
        <v>61</v>
      </c>
      <c r="G21" s="86" t="s">
        <v>54</v>
      </c>
      <c r="H21" s="86" t="s">
        <v>62</v>
      </c>
      <c r="I21" s="87" t="s">
        <v>1198</v>
      </c>
      <c r="J21" s="88"/>
      <c r="K21" s="88">
        <v>181376.1</v>
      </c>
      <c r="L21" s="89"/>
    </row>
    <row r="22" spans="1:12" s="90" customFormat="1" ht="38.25" customHeight="1">
      <c r="A22" s="86" t="s">
        <v>51</v>
      </c>
      <c r="B22" s="86" t="s">
        <v>52</v>
      </c>
      <c r="C22" s="86" t="s">
        <v>84</v>
      </c>
      <c r="D22" s="86" t="s">
        <v>52</v>
      </c>
      <c r="E22" s="86" t="s">
        <v>53</v>
      </c>
      <c r="F22" s="86" t="s">
        <v>53</v>
      </c>
      <c r="G22" s="86" t="s">
        <v>54</v>
      </c>
      <c r="H22" s="86" t="s">
        <v>64</v>
      </c>
      <c r="I22" s="87" t="s">
        <v>83</v>
      </c>
      <c r="J22" s="88">
        <v>-641470</v>
      </c>
      <c r="K22" s="88">
        <f>K23</f>
        <v>-255626.1</v>
      </c>
      <c r="L22" s="89">
        <f t="shared" ref="L22:L32" si="2">K22-J22</f>
        <v>385843.9</v>
      </c>
    </row>
    <row r="23" spans="1:12" s="90" customFormat="1" ht="36" customHeight="1">
      <c r="A23" s="86" t="s">
        <v>60</v>
      </c>
      <c r="B23" s="86" t="s">
        <v>52</v>
      </c>
      <c r="C23" s="86" t="s">
        <v>84</v>
      </c>
      <c r="D23" s="86" t="s">
        <v>52</v>
      </c>
      <c r="E23" s="86" t="s">
        <v>53</v>
      </c>
      <c r="F23" s="86" t="s">
        <v>61</v>
      </c>
      <c r="G23" s="86" t="s">
        <v>54</v>
      </c>
      <c r="H23" s="86" t="s">
        <v>66</v>
      </c>
      <c r="I23" s="87" t="s">
        <v>87</v>
      </c>
      <c r="J23" s="88">
        <v>-641470</v>
      </c>
      <c r="K23" s="88">
        <f>-74250-181376.1</f>
        <v>-255626.1</v>
      </c>
      <c r="L23" s="89">
        <f t="shared" si="2"/>
        <v>385843.9</v>
      </c>
    </row>
    <row r="24" spans="1:12" ht="18.75" customHeight="1">
      <c r="A24" s="23" t="s">
        <v>51</v>
      </c>
      <c r="B24" s="23" t="s">
        <v>52</v>
      </c>
      <c r="C24" s="23" t="s">
        <v>68</v>
      </c>
      <c r="D24" s="23" t="s">
        <v>53</v>
      </c>
      <c r="E24" s="23" t="s">
        <v>53</v>
      </c>
      <c r="F24" s="23" t="s">
        <v>53</v>
      </c>
      <c r="G24" s="23" t="s">
        <v>54</v>
      </c>
      <c r="H24" s="23" t="s">
        <v>51</v>
      </c>
      <c r="I24" s="27" t="s">
        <v>69</v>
      </c>
      <c r="J24" s="25">
        <v>963392.69999999925</v>
      </c>
      <c r="K24" s="25">
        <f>K25+K29</f>
        <v>768255.60000000149</v>
      </c>
      <c r="L24" s="21">
        <f>K24-J24</f>
        <v>-195137.09999999776</v>
      </c>
    </row>
    <row r="25" spans="1:12" ht="21.2" customHeight="1">
      <c r="A25" s="28" t="s">
        <v>51</v>
      </c>
      <c r="B25" s="28" t="s">
        <v>52</v>
      </c>
      <c r="C25" s="28" t="s">
        <v>68</v>
      </c>
      <c r="D25" s="28" t="s">
        <v>53</v>
      </c>
      <c r="E25" s="28" t="s">
        <v>53</v>
      </c>
      <c r="F25" s="28" t="s">
        <v>53</v>
      </c>
      <c r="G25" s="28" t="s">
        <v>54</v>
      </c>
      <c r="H25" s="28" t="s">
        <v>70</v>
      </c>
      <c r="I25" s="29" t="s">
        <v>71</v>
      </c>
      <c r="J25" s="22">
        <v>-18024051.300000001</v>
      </c>
      <c r="K25" s="22">
        <f t="shared" ref="K25:K27" si="3">K26</f>
        <v>-18777188</v>
      </c>
      <c r="L25" s="52">
        <f t="shared" si="2"/>
        <v>-753136.69999999925</v>
      </c>
    </row>
    <row r="26" spans="1:12" ht="23.1" customHeight="1">
      <c r="A26" s="28" t="s">
        <v>51</v>
      </c>
      <c r="B26" s="28" t="s">
        <v>52</v>
      </c>
      <c r="C26" s="28" t="s">
        <v>68</v>
      </c>
      <c r="D26" s="28" t="s">
        <v>56</v>
      </c>
      <c r="E26" s="28" t="s">
        <v>53</v>
      </c>
      <c r="F26" s="28" t="s">
        <v>53</v>
      </c>
      <c r="G26" s="28" t="s">
        <v>54</v>
      </c>
      <c r="H26" s="28" t="s">
        <v>70</v>
      </c>
      <c r="I26" s="29" t="s">
        <v>72</v>
      </c>
      <c r="J26" s="22">
        <v>-18024051.300000001</v>
      </c>
      <c r="K26" s="22">
        <f t="shared" si="3"/>
        <v>-18777188</v>
      </c>
      <c r="L26" s="52">
        <f t="shared" si="2"/>
        <v>-753136.69999999925</v>
      </c>
    </row>
    <row r="27" spans="1:12" ht="23.1" customHeight="1">
      <c r="A27" s="28" t="s">
        <v>51</v>
      </c>
      <c r="B27" s="28" t="s">
        <v>52</v>
      </c>
      <c r="C27" s="28" t="s">
        <v>68</v>
      </c>
      <c r="D27" s="28" t="s">
        <v>56</v>
      </c>
      <c r="E27" s="28" t="s">
        <v>52</v>
      </c>
      <c r="F27" s="28" t="s">
        <v>53</v>
      </c>
      <c r="G27" s="28" t="s">
        <v>54</v>
      </c>
      <c r="H27" s="28" t="s">
        <v>73</v>
      </c>
      <c r="I27" s="29" t="s">
        <v>74</v>
      </c>
      <c r="J27" s="22">
        <v>-18024051.300000001</v>
      </c>
      <c r="K27" s="22">
        <f t="shared" si="3"/>
        <v>-18777188</v>
      </c>
      <c r="L27" s="52">
        <f t="shared" si="2"/>
        <v>-753136.69999999925</v>
      </c>
    </row>
    <row r="28" spans="1:12" ht="23.25" customHeight="1">
      <c r="A28" s="28" t="s">
        <v>60</v>
      </c>
      <c r="B28" s="28" t="s">
        <v>52</v>
      </c>
      <c r="C28" s="28" t="s">
        <v>68</v>
      </c>
      <c r="D28" s="28" t="s">
        <v>56</v>
      </c>
      <c r="E28" s="28" t="s">
        <v>52</v>
      </c>
      <c r="F28" s="28" t="s">
        <v>61</v>
      </c>
      <c r="G28" s="28" t="s">
        <v>54</v>
      </c>
      <c r="H28" s="28" t="s">
        <v>73</v>
      </c>
      <c r="I28" s="29" t="s">
        <v>3</v>
      </c>
      <c r="J28" s="22">
        <v>-18024051.300000001</v>
      </c>
      <c r="K28" s="22">
        <v>-18777188</v>
      </c>
      <c r="L28" s="52">
        <f t="shared" si="2"/>
        <v>-753136.69999999925</v>
      </c>
    </row>
    <row r="29" spans="1:12" ht="23.1" customHeight="1">
      <c r="A29" s="28" t="s">
        <v>51</v>
      </c>
      <c r="B29" s="28" t="s">
        <v>52</v>
      </c>
      <c r="C29" s="28" t="s">
        <v>68</v>
      </c>
      <c r="D29" s="28" t="s">
        <v>53</v>
      </c>
      <c r="E29" s="28" t="s">
        <v>53</v>
      </c>
      <c r="F29" s="28" t="s">
        <v>53</v>
      </c>
      <c r="G29" s="28" t="s">
        <v>54</v>
      </c>
      <c r="H29" s="28" t="s">
        <v>75</v>
      </c>
      <c r="I29" s="29" t="s">
        <v>76</v>
      </c>
      <c r="J29" s="22">
        <v>18987444</v>
      </c>
      <c r="K29" s="22">
        <f t="shared" ref="K29:K31" si="4">K30</f>
        <v>19545443.600000001</v>
      </c>
      <c r="L29" s="52">
        <f t="shared" si="2"/>
        <v>557999.60000000149</v>
      </c>
    </row>
    <row r="30" spans="1:12" ht="19.899999999999999" customHeight="1">
      <c r="A30" s="28" t="s">
        <v>51</v>
      </c>
      <c r="B30" s="28" t="s">
        <v>52</v>
      </c>
      <c r="C30" s="28" t="s">
        <v>68</v>
      </c>
      <c r="D30" s="28" t="s">
        <v>56</v>
      </c>
      <c r="E30" s="28" t="s">
        <v>53</v>
      </c>
      <c r="F30" s="28" t="s">
        <v>53</v>
      </c>
      <c r="G30" s="28" t="s">
        <v>54</v>
      </c>
      <c r="H30" s="28" t="s">
        <v>75</v>
      </c>
      <c r="I30" s="29" t="s">
        <v>77</v>
      </c>
      <c r="J30" s="22">
        <v>18987444</v>
      </c>
      <c r="K30" s="22">
        <f t="shared" si="4"/>
        <v>19545443.600000001</v>
      </c>
      <c r="L30" s="52">
        <f t="shared" si="2"/>
        <v>557999.60000000149</v>
      </c>
    </row>
    <row r="31" spans="1:12" ht="20.45" customHeight="1">
      <c r="A31" s="28" t="s">
        <v>51</v>
      </c>
      <c r="B31" s="28" t="s">
        <v>52</v>
      </c>
      <c r="C31" s="28" t="s">
        <v>68</v>
      </c>
      <c r="D31" s="28" t="s">
        <v>56</v>
      </c>
      <c r="E31" s="28" t="s">
        <v>52</v>
      </c>
      <c r="F31" s="28" t="s">
        <v>53</v>
      </c>
      <c r="G31" s="28" t="s">
        <v>54</v>
      </c>
      <c r="H31" s="28" t="s">
        <v>78</v>
      </c>
      <c r="I31" s="29" t="s">
        <v>79</v>
      </c>
      <c r="J31" s="22">
        <v>18987444</v>
      </c>
      <c r="K31" s="22">
        <f t="shared" si="4"/>
        <v>19545443.600000001</v>
      </c>
      <c r="L31" s="52">
        <f t="shared" si="2"/>
        <v>557999.60000000149</v>
      </c>
    </row>
    <row r="32" spans="1:12" ht="22.5" customHeight="1">
      <c r="A32" s="28" t="s">
        <v>60</v>
      </c>
      <c r="B32" s="28" t="s">
        <v>52</v>
      </c>
      <c r="C32" s="28" t="s">
        <v>68</v>
      </c>
      <c r="D32" s="28" t="s">
        <v>56</v>
      </c>
      <c r="E32" s="28" t="s">
        <v>52</v>
      </c>
      <c r="F32" s="28" t="s">
        <v>61</v>
      </c>
      <c r="G32" s="28" t="s">
        <v>54</v>
      </c>
      <c r="H32" s="28" t="s">
        <v>78</v>
      </c>
      <c r="I32" s="29" t="s">
        <v>4</v>
      </c>
      <c r="J32" s="22">
        <v>18987444</v>
      </c>
      <c r="K32" s="22">
        <v>19545443.600000001</v>
      </c>
      <c r="L32" s="52">
        <f t="shared" si="2"/>
        <v>557999.60000000149</v>
      </c>
    </row>
    <row r="33" spans="1:12" ht="15.75">
      <c r="A33" s="244" t="s">
        <v>80</v>
      </c>
      <c r="B33" s="245"/>
      <c r="C33" s="245"/>
      <c r="D33" s="245"/>
      <c r="E33" s="245"/>
      <c r="F33" s="245"/>
      <c r="G33" s="245"/>
      <c r="H33" s="245"/>
      <c r="I33" s="246"/>
      <c r="J33" s="25">
        <v>1620230.5999999992</v>
      </c>
      <c r="K33" s="25">
        <f>K24+K11+K18</f>
        <v>1394005.6000000015</v>
      </c>
      <c r="L33" s="21">
        <f>K33-J33</f>
        <v>-226224.99999999767</v>
      </c>
    </row>
    <row r="38" spans="1:12">
      <c r="K38" s="26"/>
    </row>
  </sheetData>
  <mergeCells count="8">
    <mergeCell ref="A33:I33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70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32"/>
  <sheetViews>
    <sheetView zoomScale="80" zoomScaleNormal="80" workbookViewId="0">
      <selection activeCell="A3" sqref="A3:N3"/>
    </sheetView>
  </sheetViews>
  <sheetFormatPr defaultRowHeight="1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40.140625" style="12" customWidth="1"/>
    <col min="10" max="10" width="16.7109375" style="20" hidden="1" customWidth="1"/>
    <col min="11" max="11" width="16.7109375" style="20" customWidth="1"/>
    <col min="12" max="13" width="16.7109375" style="20" hidden="1" customWidth="1"/>
    <col min="14" max="14" width="16.7109375" style="20" customWidth="1"/>
    <col min="15" max="15" width="16.7109375" style="20" hidden="1" customWidth="1"/>
    <col min="16" max="258" width="9.140625" style="12"/>
    <col min="259" max="259" width="5.5703125" style="12" customWidth="1"/>
    <col min="260" max="260" width="5.140625" style="12" customWidth="1"/>
    <col min="261" max="261" width="5" style="12" customWidth="1"/>
    <col min="262" max="262" width="5.140625" style="12" customWidth="1"/>
    <col min="263" max="263" width="5.42578125" style="12" customWidth="1"/>
    <col min="264" max="264" width="5" style="12" customWidth="1"/>
    <col min="265" max="265" width="6.7109375" style="12" customWidth="1"/>
    <col min="266" max="266" width="7.28515625" style="12" customWidth="1"/>
    <col min="267" max="267" width="103.42578125" style="12" customWidth="1"/>
    <col min="268" max="268" width="16.140625" style="12" customWidth="1"/>
    <col min="269" max="270" width="0" style="12" hidden="1" customWidth="1"/>
    <col min="271" max="271" width="15.85546875" style="12" customWidth="1"/>
    <col min="272" max="514" width="9.140625" style="12"/>
    <col min="515" max="515" width="5.5703125" style="12" customWidth="1"/>
    <col min="516" max="516" width="5.140625" style="12" customWidth="1"/>
    <col min="517" max="517" width="5" style="12" customWidth="1"/>
    <col min="518" max="518" width="5.140625" style="12" customWidth="1"/>
    <col min="519" max="519" width="5.42578125" style="12" customWidth="1"/>
    <col min="520" max="520" width="5" style="12" customWidth="1"/>
    <col min="521" max="521" width="6.7109375" style="12" customWidth="1"/>
    <col min="522" max="522" width="7.28515625" style="12" customWidth="1"/>
    <col min="523" max="523" width="103.42578125" style="12" customWidth="1"/>
    <col min="524" max="524" width="16.140625" style="12" customWidth="1"/>
    <col min="525" max="526" width="0" style="12" hidden="1" customWidth="1"/>
    <col min="527" max="527" width="15.85546875" style="12" customWidth="1"/>
    <col min="528" max="770" width="9.140625" style="12"/>
    <col min="771" max="771" width="5.5703125" style="12" customWidth="1"/>
    <col min="772" max="772" width="5.140625" style="12" customWidth="1"/>
    <col min="773" max="773" width="5" style="12" customWidth="1"/>
    <col min="774" max="774" width="5.140625" style="12" customWidth="1"/>
    <col min="775" max="775" width="5.42578125" style="12" customWidth="1"/>
    <col min="776" max="776" width="5" style="12" customWidth="1"/>
    <col min="777" max="777" width="6.7109375" style="12" customWidth="1"/>
    <col min="778" max="778" width="7.28515625" style="12" customWidth="1"/>
    <col min="779" max="779" width="103.42578125" style="12" customWidth="1"/>
    <col min="780" max="780" width="16.140625" style="12" customWidth="1"/>
    <col min="781" max="782" width="0" style="12" hidden="1" customWidth="1"/>
    <col min="783" max="783" width="15.85546875" style="12" customWidth="1"/>
    <col min="784" max="1026" width="9.140625" style="12"/>
    <col min="1027" max="1027" width="5.5703125" style="12" customWidth="1"/>
    <col min="1028" max="1028" width="5.140625" style="12" customWidth="1"/>
    <col min="1029" max="1029" width="5" style="12" customWidth="1"/>
    <col min="1030" max="1030" width="5.140625" style="12" customWidth="1"/>
    <col min="1031" max="1031" width="5.42578125" style="12" customWidth="1"/>
    <col min="1032" max="1032" width="5" style="12" customWidth="1"/>
    <col min="1033" max="1033" width="6.7109375" style="12" customWidth="1"/>
    <col min="1034" max="1034" width="7.28515625" style="12" customWidth="1"/>
    <col min="1035" max="1035" width="103.42578125" style="12" customWidth="1"/>
    <col min="1036" max="1036" width="16.140625" style="12" customWidth="1"/>
    <col min="1037" max="1038" width="0" style="12" hidden="1" customWidth="1"/>
    <col min="1039" max="1039" width="15.85546875" style="12" customWidth="1"/>
    <col min="1040" max="1282" width="9.140625" style="12"/>
    <col min="1283" max="1283" width="5.5703125" style="12" customWidth="1"/>
    <col min="1284" max="1284" width="5.140625" style="12" customWidth="1"/>
    <col min="1285" max="1285" width="5" style="12" customWidth="1"/>
    <col min="1286" max="1286" width="5.140625" style="12" customWidth="1"/>
    <col min="1287" max="1287" width="5.42578125" style="12" customWidth="1"/>
    <col min="1288" max="1288" width="5" style="12" customWidth="1"/>
    <col min="1289" max="1289" width="6.7109375" style="12" customWidth="1"/>
    <col min="1290" max="1290" width="7.28515625" style="12" customWidth="1"/>
    <col min="1291" max="1291" width="103.42578125" style="12" customWidth="1"/>
    <col min="1292" max="1292" width="16.140625" style="12" customWidth="1"/>
    <col min="1293" max="1294" width="0" style="12" hidden="1" customWidth="1"/>
    <col min="1295" max="1295" width="15.85546875" style="12" customWidth="1"/>
    <col min="1296" max="1538" width="9.140625" style="12"/>
    <col min="1539" max="1539" width="5.5703125" style="12" customWidth="1"/>
    <col min="1540" max="1540" width="5.140625" style="12" customWidth="1"/>
    <col min="1541" max="1541" width="5" style="12" customWidth="1"/>
    <col min="1542" max="1542" width="5.140625" style="12" customWidth="1"/>
    <col min="1543" max="1543" width="5.42578125" style="12" customWidth="1"/>
    <col min="1544" max="1544" width="5" style="12" customWidth="1"/>
    <col min="1545" max="1545" width="6.7109375" style="12" customWidth="1"/>
    <col min="1546" max="1546" width="7.28515625" style="12" customWidth="1"/>
    <col min="1547" max="1547" width="103.42578125" style="12" customWidth="1"/>
    <col min="1548" max="1548" width="16.140625" style="12" customWidth="1"/>
    <col min="1549" max="1550" width="0" style="12" hidden="1" customWidth="1"/>
    <col min="1551" max="1551" width="15.85546875" style="12" customWidth="1"/>
    <col min="1552" max="1794" width="9.140625" style="12"/>
    <col min="1795" max="1795" width="5.5703125" style="12" customWidth="1"/>
    <col min="1796" max="1796" width="5.140625" style="12" customWidth="1"/>
    <col min="1797" max="1797" width="5" style="12" customWidth="1"/>
    <col min="1798" max="1798" width="5.140625" style="12" customWidth="1"/>
    <col min="1799" max="1799" width="5.42578125" style="12" customWidth="1"/>
    <col min="1800" max="1800" width="5" style="12" customWidth="1"/>
    <col min="1801" max="1801" width="6.7109375" style="12" customWidth="1"/>
    <col min="1802" max="1802" width="7.28515625" style="12" customWidth="1"/>
    <col min="1803" max="1803" width="103.42578125" style="12" customWidth="1"/>
    <col min="1804" max="1804" width="16.140625" style="12" customWidth="1"/>
    <col min="1805" max="1806" width="0" style="12" hidden="1" customWidth="1"/>
    <col min="1807" max="1807" width="15.85546875" style="12" customWidth="1"/>
    <col min="1808" max="2050" width="9.140625" style="12"/>
    <col min="2051" max="2051" width="5.5703125" style="12" customWidth="1"/>
    <col min="2052" max="2052" width="5.140625" style="12" customWidth="1"/>
    <col min="2053" max="2053" width="5" style="12" customWidth="1"/>
    <col min="2054" max="2054" width="5.140625" style="12" customWidth="1"/>
    <col min="2055" max="2055" width="5.42578125" style="12" customWidth="1"/>
    <col min="2056" max="2056" width="5" style="12" customWidth="1"/>
    <col min="2057" max="2057" width="6.7109375" style="12" customWidth="1"/>
    <col min="2058" max="2058" width="7.28515625" style="12" customWidth="1"/>
    <col min="2059" max="2059" width="103.42578125" style="12" customWidth="1"/>
    <col min="2060" max="2060" width="16.140625" style="12" customWidth="1"/>
    <col min="2061" max="2062" width="0" style="12" hidden="1" customWidth="1"/>
    <col min="2063" max="2063" width="15.85546875" style="12" customWidth="1"/>
    <col min="2064" max="2306" width="9.140625" style="12"/>
    <col min="2307" max="2307" width="5.5703125" style="12" customWidth="1"/>
    <col min="2308" max="2308" width="5.140625" style="12" customWidth="1"/>
    <col min="2309" max="2309" width="5" style="12" customWidth="1"/>
    <col min="2310" max="2310" width="5.140625" style="12" customWidth="1"/>
    <col min="2311" max="2311" width="5.42578125" style="12" customWidth="1"/>
    <col min="2312" max="2312" width="5" style="12" customWidth="1"/>
    <col min="2313" max="2313" width="6.7109375" style="12" customWidth="1"/>
    <col min="2314" max="2314" width="7.28515625" style="12" customWidth="1"/>
    <col min="2315" max="2315" width="103.42578125" style="12" customWidth="1"/>
    <col min="2316" max="2316" width="16.140625" style="12" customWidth="1"/>
    <col min="2317" max="2318" width="0" style="12" hidden="1" customWidth="1"/>
    <col min="2319" max="2319" width="15.85546875" style="12" customWidth="1"/>
    <col min="2320" max="2562" width="9.140625" style="12"/>
    <col min="2563" max="2563" width="5.5703125" style="12" customWidth="1"/>
    <col min="2564" max="2564" width="5.140625" style="12" customWidth="1"/>
    <col min="2565" max="2565" width="5" style="12" customWidth="1"/>
    <col min="2566" max="2566" width="5.140625" style="12" customWidth="1"/>
    <col min="2567" max="2567" width="5.42578125" style="12" customWidth="1"/>
    <col min="2568" max="2568" width="5" style="12" customWidth="1"/>
    <col min="2569" max="2569" width="6.7109375" style="12" customWidth="1"/>
    <col min="2570" max="2570" width="7.28515625" style="12" customWidth="1"/>
    <col min="2571" max="2571" width="103.42578125" style="12" customWidth="1"/>
    <col min="2572" max="2572" width="16.140625" style="12" customWidth="1"/>
    <col min="2573" max="2574" width="0" style="12" hidden="1" customWidth="1"/>
    <col min="2575" max="2575" width="15.85546875" style="12" customWidth="1"/>
    <col min="2576" max="2818" width="9.140625" style="12"/>
    <col min="2819" max="2819" width="5.5703125" style="12" customWidth="1"/>
    <col min="2820" max="2820" width="5.140625" style="12" customWidth="1"/>
    <col min="2821" max="2821" width="5" style="12" customWidth="1"/>
    <col min="2822" max="2822" width="5.140625" style="12" customWidth="1"/>
    <col min="2823" max="2823" width="5.42578125" style="12" customWidth="1"/>
    <col min="2824" max="2824" width="5" style="12" customWidth="1"/>
    <col min="2825" max="2825" width="6.7109375" style="12" customWidth="1"/>
    <col min="2826" max="2826" width="7.28515625" style="12" customWidth="1"/>
    <col min="2827" max="2827" width="103.42578125" style="12" customWidth="1"/>
    <col min="2828" max="2828" width="16.140625" style="12" customWidth="1"/>
    <col min="2829" max="2830" width="0" style="12" hidden="1" customWidth="1"/>
    <col min="2831" max="2831" width="15.85546875" style="12" customWidth="1"/>
    <col min="2832" max="3074" width="9.140625" style="12"/>
    <col min="3075" max="3075" width="5.5703125" style="12" customWidth="1"/>
    <col min="3076" max="3076" width="5.140625" style="12" customWidth="1"/>
    <col min="3077" max="3077" width="5" style="12" customWidth="1"/>
    <col min="3078" max="3078" width="5.140625" style="12" customWidth="1"/>
    <col min="3079" max="3079" width="5.42578125" style="12" customWidth="1"/>
    <col min="3080" max="3080" width="5" style="12" customWidth="1"/>
    <col min="3081" max="3081" width="6.7109375" style="12" customWidth="1"/>
    <col min="3082" max="3082" width="7.28515625" style="12" customWidth="1"/>
    <col min="3083" max="3083" width="103.42578125" style="12" customWidth="1"/>
    <col min="3084" max="3084" width="16.140625" style="12" customWidth="1"/>
    <col min="3085" max="3086" width="0" style="12" hidden="1" customWidth="1"/>
    <col min="3087" max="3087" width="15.85546875" style="12" customWidth="1"/>
    <col min="3088" max="3330" width="9.140625" style="12"/>
    <col min="3331" max="3331" width="5.5703125" style="12" customWidth="1"/>
    <col min="3332" max="3332" width="5.140625" style="12" customWidth="1"/>
    <col min="3333" max="3333" width="5" style="12" customWidth="1"/>
    <col min="3334" max="3334" width="5.140625" style="12" customWidth="1"/>
    <col min="3335" max="3335" width="5.42578125" style="12" customWidth="1"/>
    <col min="3336" max="3336" width="5" style="12" customWidth="1"/>
    <col min="3337" max="3337" width="6.7109375" style="12" customWidth="1"/>
    <col min="3338" max="3338" width="7.28515625" style="12" customWidth="1"/>
    <col min="3339" max="3339" width="103.42578125" style="12" customWidth="1"/>
    <col min="3340" max="3340" width="16.140625" style="12" customWidth="1"/>
    <col min="3341" max="3342" width="0" style="12" hidden="1" customWidth="1"/>
    <col min="3343" max="3343" width="15.85546875" style="12" customWidth="1"/>
    <col min="3344" max="3586" width="9.140625" style="12"/>
    <col min="3587" max="3587" width="5.5703125" style="12" customWidth="1"/>
    <col min="3588" max="3588" width="5.140625" style="12" customWidth="1"/>
    <col min="3589" max="3589" width="5" style="12" customWidth="1"/>
    <col min="3590" max="3590" width="5.140625" style="12" customWidth="1"/>
    <col min="3591" max="3591" width="5.42578125" style="12" customWidth="1"/>
    <col min="3592" max="3592" width="5" style="12" customWidth="1"/>
    <col min="3593" max="3593" width="6.7109375" style="12" customWidth="1"/>
    <col min="3594" max="3594" width="7.28515625" style="12" customWidth="1"/>
    <col min="3595" max="3595" width="103.42578125" style="12" customWidth="1"/>
    <col min="3596" max="3596" width="16.140625" style="12" customWidth="1"/>
    <col min="3597" max="3598" width="0" style="12" hidden="1" customWidth="1"/>
    <col min="3599" max="3599" width="15.85546875" style="12" customWidth="1"/>
    <col min="3600" max="3842" width="9.140625" style="12"/>
    <col min="3843" max="3843" width="5.5703125" style="12" customWidth="1"/>
    <col min="3844" max="3844" width="5.140625" style="12" customWidth="1"/>
    <col min="3845" max="3845" width="5" style="12" customWidth="1"/>
    <col min="3846" max="3846" width="5.140625" style="12" customWidth="1"/>
    <col min="3847" max="3847" width="5.42578125" style="12" customWidth="1"/>
    <col min="3848" max="3848" width="5" style="12" customWidth="1"/>
    <col min="3849" max="3849" width="6.7109375" style="12" customWidth="1"/>
    <col min="3850" max="3850" width="7.28515625" style="12" customWidth="1"/>
    <col min="3851" max="3851" width="103.42578125" style="12" customWidth="1"/>
    <col min="3852" max="3852" width="16.140625" style="12" customWidth="1"/>
    <col min="3853" max="3854" width="0" style="12" hidden="1" customWidth="1"/>
    <col min="3855" max="3855" width="15.85546875" style="12" customWidth="1"/>
    <col min="3856" max="4098" width="9.140625" style="12"/>
    <col min="4099" max="4099" width="5.5703125" style="12" customWidth="1"/>
    <col min="4100" max="4100" width="5.140625" style="12" customWidth="1"/>
    <col min="4101" max="4101" width="5" style="12" customWidth="1"/>
    <col min="4102" max="4102" width="5.140625" style="12" customWidth="1"/>
    <col min="4103" max="4103" width="5.42578125" style="12" customWidth="1"/>
    <col min="4104" max="4104" width="5" style="12" customWidth="1"/>
    <col min="4105" max="4105" width="6.7109375" style="12" customWidth="1"/>
    <col min="4106" max="4106" width="7.28515625" style="12" customWidth="1"/>
    <col min="4107" max="4107" width="103.42578125" style="12" customWidth="1"/>
    <col min="4108" max="4108" width="16.140625" style="12" customWidth="1"/>
    <col min="4109" max="4110" width="0" style="12" hidden="1" customWidth="1"/>
    <col min="4111" max="4111" width="15.85546875" style="12" customWidth="1"/>
    <col min="4112" max="4354" width="9.140625" style="12"/>
    <col min="4355" max="4355" width="5.5703125" style="12" customWidth="1"/>
    <col min="4356" max="4356" width="5.140625" style="12" customWidth="1"/>
    <col min="4357" max="4357" width="5" style="12" customWidth="1"/>
    <col min="4358" max="4358" width="5.140625" style="12" customWidth="1"/>
    <col min="4359" max="4359" width="5.42578125" style="12" customWidth="1"/>
    <col min="4360" max="4360" width="5" style="12" customWidth="1"/>
    <col min="4361" max="4361" width="6.7109375" style="12" customWidth="1"/>
    <col min="4362" max="4362" width="7.28515625" style="12" customWidth="1"/>
    <col min="4363" max="4363" width="103.42578125" style="12" customWidth="1"/>
    <col min="4364" max="4364" width="16.140625" style="12" customWidth="1"/>
    <col min="4365" max="4366" width="0" style="12" hidden="1" customWidth="1"/>
    <col min="4367" max="4367" width="15.85546875" style="12" customWidth="1"/>
    <col min="4368" max="4610" width="9.140625" style="12"/>
    <col min="4611" max="4611" width="5.5703125" style="12" customWidth="1"/>
    <col min="4612" max="4612" width="5.140625" style="12" customWidth="1"/>
    <col min="4613" max="4613" width="5" style="12" customWidth="1"/>
    <col min="4614" max="4614" width="5.140625" style="12" customWidth="1"/>
    <col min="4615" max="4615" width="5.42578125" style="12" customWidth="1"/>
    <col min="4616" max="4616" width="5" style="12" customWidth="1"/>
    <col min="4617" max="4617" width="6.7109375" style="12" customWidth="1"/>
    <col min="4618" max="4618" width="7.28515625" style="12" customWidth="1"/>
    <col min="4619" max="4619" width="103.42578125" style="12" customWidth="1"/>
    <col min="4620" max="4620" width="16.140625" style="12" customWidth="1"/>
    <col min="4621" max="4622" width="0" style="12" hidden="1" customWidth="1"/>
    <col min="4623" max="4623" width="15.85546875" style="12" customWidth="1"/>
    <col min="4624" max="4866" width="9.140625" style="12"/>
    <col min="4867" max="4867" width="5.5703125" style="12" customWidth="1"/>
    <col min="4868" max="4868" width="5.140625" style="12" customWidth="1"/>
    <col min="4869" max="4869" width="5" style="12" customWidth="1"/>
    <col min="4870" max="4870" width="5.140625" style="12" customWidth="1"/>
    <col min="4871" max="4871" width="5.42578125" style="12" customWidth="1"/>
    <col min="4872" max="4872" width="5" style="12" customWidth="1"/>
    <col min="4873" max="4873" width="6.7109375" style="12" customWidth="1"/>
    <col min="4874" max="4874" width="7.28515625" style="12" customWidth="1"/>
    <col min="4875" max="4875" width="103.42578125" style="12" customWidth="1"/>
    <col min="4876" max="4876" width="16.140625" style="12" customWidth="1"/>
    <col min="4877" max="4878" width="0" style="12" hidden="1" customWidth="1"/>
    <col min="4879" max="4879" width="15.85546875" style="12" customWidth="1"/>
    <col min="4880" max="5122" width="9.140625" style="12"/>
    <col min="5123" max="5123" width="5.5703125" style="12" customWidth="1"/>
    <col min="5124" max="5124" width="5.140625" style="12" customWidth="1"/>
    <col min="5125" max="5125" width="5" style="12" customWidth="1"/>
    <col min="5126" max="5126" width="5.140625" style="12" customWidth="1"/>
    <col min="5127" max="5127" width="5.42578125" style="12" customWidth="1"/>
    <col min="5128" max="5128" width="5" style="12" customWidth="1"/>
    <col min="5129" max="5129" width="6.7109375" style="12" customWidth="1"/>
    <col min="5130" max="5130" width="7.28515625" style="12" customWidth="1"/>
    <col min="5131" max="5131" width="103.42578125" style="12" customWidth="1"/>
    <col min="5132" max="5132" width="16.140625" style="12" customWidth="1"/>
    <col min="5133" max="5134" width="0" style="12" hidden="1" customWidth="1"/>
    <col min="5135" max="5135" width="15.85546875" style="12" customWidth="1"/>
    <col min="5136" max="5378" width="9.140625" style="12"/>
    <col min="5379" max="5379" width="5.5703125" style="12" customWidth="1"/>
    <col min="5380" max="5380" width="5.140625" style="12" customWidth="1"/>
    <col min="5381" max="5381" width="5" style="12" customWidth="1"/>
    <col min="5382" max="5382" width="5.140625" style="12" customWidth="1"/>
    <col min="5383" max="5383" width="5.42578125" style="12" customWidth="1"/>
    <col min="5384" max="5384" width="5" style="12" customWidth="1"/>
    <col min="5385" max="5385" width="6.7109375" style="12" customWidth="1"/>
    <col min="5386" max="5386" width="7.28515625" style="12" customWidth="1"/>
    <col min="5387" max="5387" width="103.42578125" style="12" customWidth="1"/>
    <col min="5388" max="5388" width="16.140625" style="12" customWidth="1"/>
    <col min="5389" max="5390" width="0" style="12" hidden="1" customWidth="1"/>
    <col min="5391" max="5391" width="15.85546875" style="12" customWidth="1"/>
    <col min="5392" max="5634" width="9.140625" style="12"/>
    <col min="5635" max="5635" width="5.5703125" style="12" customWidth="1"/>
    <col min="5636" max="5636" width="5.140625" style="12" customWidth="1"/>
    <col min="5637" max="5637" width="5" style="12" customWidth="1"/>
    <col min="5638" max="5638" width="5.140625" style="12" customWidth="1"/>
    <col min="5639" max="5639" width="5.42578125" style="12" customWidth="1"/>
    <col min="5640" max="5640" width="5" style="12" customWidth="1"/>
    <col min="5641" max="5641" width="6.7109375" style="12" customWidth="1"/>
    <col min="5642" max="5642" width="7.28515625" style="12" customWidth="1"/>
    <col min="5643" max="5643" width="103.42578125" style="12" customWidth="1"/>
    <col min="5644" max="5644" width="16.140625" style="12" customWidth="1"/>
    <col min="5645" max="5646" width="0" style="12" hidden="1" customWidth="1"/>
    <col min="5647" max="5647" width="15.85546875" style="12" customWidth="1"/>
    <col min="5648" max="5890" width="9.140625" style="12"/>
    <col min="5891" max="5891" width="5.5703125" style="12" customWidth="1"/>
    <col min="5892" max="5892" width="5.140625" style="12" customWidth="1"/>
    <col min="5893" max="5893" width="5" style="12" customWidth="1"/>
    <col min="5894" max="5894" width="5.140625" style="12" customWidth="1"/>
    <col min="5895" max="5895" width="5.42578125" style="12" customWidth="1"/>
    <col min="5896" max="5896" width="5" style="12" customWidth="1"/>
    <col min="5897" max="5897" width="6.7109375" style="12" customWidth="1"/>
    <col min="5898" max="5898" width="7.28515625" style="12" customWidth="1"/>
    <col min="5899" max="5899" width="103.42578125" style="12" customWidth="1"/>
    <col min="5900" max="5900" width="16.140625" style="12" customWidth="1"/>
    <col min="5901" max="5902" width="0" style="12" hidden="1" customWidth="1"/>
    <col min="5903" max="5903" width="15.85546875" style="12" customWidth="1"/>
    <col min="5904" max="6146" width="9.140625" style="12"/>
    <col min="6147" max="6147" width="5.5703125" style="12" customWidth="1"/>
    <col min="6148" max="6148" width="5.140625" style="12" customWidth="1"/>
    <col min="6149" max="6149" width="5" style="12" customWidth="1"/>
    <col min="6150" max="6150" width="5.140625" style="12" customWidth="1"/>
    <col min="6151" max="6151" width="5.42578125" style="12" customWidth="1"/>
    <col min="6152" max="6152" width="5" style="12" customWidth="1"/>
    <col min="6153" max="6153" width="6.7109375" style="12" customWidth="1"/>
    <col min="6154" max="6154" width="7.28515625" style="12" customWidth="1"/>
    <col min="6155" max="6155" width="103.42578125" style="12" customWidth="1"/>
    <col min="6156" max="6156" width="16.140625" style="12" customWidth="1"/>
    <col min="6157" max="6158" width="0" style="12" hidden="1" customWidth="1"/>
    <col min="6159" max="6159" width="15.85546875" style="12" customWidth="1"/>
    <col min="6160" max="6402" width="9.140625" style="12"/>
    <col min="6403" max="6403" width="5.5703125" style="12" customWidth="1"/>
    <col min="6404" max="6404" width="5.140625" style="12" customWidth="1"/>
    <col min="6405" max="6405" width="5" style="12" customWidth="1"/>
    <col min="6406" max="6406" width="5.140625" style="12" customWidth="1"/>
    <col min="6407" max="6407" width="5.42578125" style="12" customWidth="1"/>
    <col min="6408" max="6408" width="5" style="12" customWidth="1"/>
    <col min="6409" max="6409" width="6.7109375" style="12" customWidth="1"/>
    <col min="6410" max="6410" width="7.28515625" style="12" customWidth="1"/>
    <col min="6411" max="6411" width="103.42578125" style="12" customWidth="1"/>
    <col min="6412" max="6412" width="16.140625" style="12" customWidth="1"/>
    <col min="6413" max="6414" width="0" style="12" hidden="1" customWidth="1"/>
    <col min="6415" max="6415" width="15.85546875" style="12" customWidth="1"/>
    <col min="6416" max="6658" width="9.140625" style="12"/>
    <col min="6659" max="6659" width="5.5703125" style="12" customWidth="1"/>
    <col min="6660" max="6660" width="5.140625" style="12" customWidth="1"/>
    <col min="6661" max="6661" width="5" style="12" customWidth="1"/>
    <col min="6662" max="6662" width="5.140625" style="12" customWidth="1"/>
    <col min="6663" max="6663" width="5.42578125" style="12" customWidth="1"/>
    <col min="6664" max="6664" width="5" style="12" customWidth="1"/>
    <col min="6665" max="6665" width="6.7109375" style="12" customWidth="1"/>
    <col min="6666" max="6666" width="7.28515625" style="12" customWidth="1"/>
    <col min="6667" max="6667" width="103.42578125" style="12" customWidth="1"/>
    <col min="6668" max="6668" width="16.140625" style="12" customWidth="1"/>
    <col min="6669" max="6670" width="0" style="12" hidden="1" customWidth="1"/>
    <col min="6671" max="6671" width="15.85546875" style="12" customWidth="1"/>
    <col min="6672" max="6914" width="9.140625" style="12"/>
    <col min="6915" max="6915" width="5.5703125" style="12" customWidth="1"/>
    <col min="6916" max="6916" width="5.140625" style="12" customWidth="1"/>
    <col min="6917" max="6917" width="5" style="12" customWidth="1"/>
    <col min="6918" max="6918" width="5.140625" style="12" customWidth="1"/>
    <col min="6919" max="6919" width="5.42578125" style="12" customWidth="1"/>
    <col min="6920" max="6920" width="5" style="12" customWidth="1"/>
    <col min="6921" max="6921" width="6.7109375" style="12" customWidth="1"/>
    <col min="6922" max="6922" width="7.28515625" style="12" customWidth="1"/>
    <col min="6923" max="6923" width="103.42578125" style="12" customWidth="1"/>
    <col min="6924" max="6924" width="16.140625" style="12" customWidth="1"/>
    <col min="6925" max="6926" width="0" style="12" hidden="1" customWidth="1"/>
    <col min="6927" max="6927" width="15.85546875" style="12" customWidth="1"/>
    <col min="6928" max="7170" width="9.140625" style="12"/>
    <col min="7171" max="7171" width="5.5703125" style="12" customWidth="1"/>
    <col min="7172" max="7172" width="5.140625" style="12" customWidth="1"/>
    <col min="7173" max="7173" width="5" style="12" customWidth="1"/>
    <col min="7174" max="7174" width="5.140625" style="12" customWidth="1"/>
    <col min="7175" max="7175" width="5.42578125" style="12" customWidth="1"/>
    <col min="7176" max="7176" width="5" style="12" customWidth="1"/>
    <col min="7177" max="7177" width="6.7109375" style="12" customWidth="1"/>
    <col min="7178" max="7178" width="7.28515625" style="12" customWidth="1"/>
    <col min="7179" max="7179" width="103.42578125" style="12" customWidth="1"/>
    <col min="7180" max="7180" width="16.140625" style="12" customWidth="1"/>
    <col min="7181" max="7182" width="0" style="12" hidden="1" customWidth="1"/>
    <col min="7183" max="7183" width="15.85546875" style="12" customWidth="1"/>
    <col min="7184" max="7426" width="9.140625" style="12"/>
    <col min="7427" max="7427" width="5.5703125" style="12" customWidth="1"/>
    <col min="7428" max="7428" width="5.140625" style="12" customWidth="1"/>
    <col min="7429" max="7429" width="5" style="12" customWidth="1"/>
    <col min="7430" max="7430" width="5.140625" style="12" customWidth="1"/>
    <col min="7431" max="7431" width="5.42578125" style="12" customWidth="1"/>
    <col min="7432" max="7432" width="5" style="12" customWidth="1"/>
    <col min="7433" max="7433" width="6.7109375" style="12" customWidth="1"/>
    <col min="7434" max="7434" width="7.28515625" style="12" customWidth="1"/>
    <col min="7435" max="7435" width="103.42578125" style="12" customWidth="1"/>
    <col min="7436" max="7436" width="16.140625" style="12" customWidth="1"/>
    <col min="7437" max="7438" width="0" style="12" hidden="1" customWidth="1"/>
    <col min="7439" max="7439" width="15.85546875" style="12" customWidth="1"/>
    <col min="7440" max="7682" width="9.140625" style="12"/>
    <col min="7683" max="7683" width="5.5703125" style="12" customWidth="1"/>
    <col min="7684" max="7684" width="5.140625" style="12" customWidth="1"/>
    <col min="7685" max="7685" width="5" style="12" customWidth="1"/>
    <col min="7686" max="7686" width="5.140625" style="12" customWidth="1"/>
    <col min="7687" max="7687" width="5.42578125" style="12" customWidth="1"/>
    <col min="7688" max="7688" width="5" style="12" customWidth="1"/>
    <col min="7689" max="7689" width="6.7109375" style="12" customWidth="1"/>
    <col min="7690" max="7690" width="7.28515625" style="12" customWidth="1"/>
    <col min="7691" max="7691" width="103.42578125" style="12" customWidth="1"/>
    <col min="7692" max="7692" width="16.140625" style="12" customWidth="1"/>
    <col min="7693" max="7694" width="0" style="12" hidden="1" customWidth="1"/>
    <col min="7695" max="7695" width="15.85546875" style="12" customWidth="1"/>
    <col min="7696" max="7938" width="9.140625" style="12"/>
    <col min="7939" max="7939" width="5.5703125" style="12" customWidth="1"/>
    <col min="7940" max="7940" width="5.140625" style="12" customWidth="1"/>
    <col min="7941" max="7941" width="5" style="12" customWidth="1"/>
    <col min="7942" max="7942" width="5.140625" style="12" customWidth="1"/>
    <col min="7943" max="7943" width="5.42578125" style="12" customWidth="1"/>
    <col min="7944" max="7944" width="5" style="12" customWidth="1"/>
    <col min="7945" max="7945" width="6.7109375" style="12" customWidth="1"/>
    <col min="7946" max="7946" width="7.28515625" style="12" customWidth="1"/>
    <col min="7947" max="7947" width="103.42578125" style="12" customWidth="1"/>
    <col min="7948" max="7948" width="16.140625" style="12" customWidth="1"/>
    <col min="7949" max="7950" width="0" style="12" hidden="1" customWidth="1"/>
    <col min="7951" max="7951" width="15.85546875" style="12" customWidth="1"/>
    <col min="7952" max="8194" width="9.140625" style="12"/>
    <col min="8195" max="8195" width="5.5703125" style="12" customWidth="1"/>
    <col min="8196" max="8196" width="5.140625" style="12" customWidth="1"/>
    <col min="8197" max="8197" width="5" style="12" customWidth="1"/>
    <col min="8198" max="8198" width="5.140625" style="12" customWidth="1"/>
    <col min="8199" max="8199" width="5.42578125" style="12" customWidth="1"/>
    <col min="8200" max="8200" width="5" style="12" customWidth="1"/>
    <col min="8201" max="8201" width="6.7109375" style="12" customWidth="1"/>
    <col min="8202" max="8202" width="7.28515625" style="12" customWidth="1"/>
    <col min="8203" max="8203" width="103.42578125" style="12" customWidth="1"/>
    <col min="8204" max="8204" width="16.140625" style="12" customWidth="1"/>
    <col min="8205" max="8206" width="0" style="12" hidden="1" customWidth="1"/>
    <col min="8207" max="8207" width="15.85546875" style="12" customWidth="1"/>
    <col min="8208" max="8450" width="9.140625" style="12"/>
    <col min="8451" max="8451" width="5.5703125" style="12" customWidth="1"/>
    <col min="8452" max="8452" width="5.140625" style="12" customWidth="1"/>
    <col min="8453" max="8453" width="5" style="12" customWidth="1"/>
    <col min="8454" max="8454" width="5.140625" style="12" customWidth="1"/>
    <col min="8455" max="8455" width="5.42578125" style="12" customWidth="1"/>
    <col min="8456" max="8456" width="5" style="12" customWidth="1"/>
    <col min="8457" max="8457" width="6.7109375" style="12" customWidth="1"/>
    <col min="8458" max="8458" width="7.28515625" style="12" customWidth="1"/>
    <col min="8459" max="8459" width="103.42578125" style="12" customWidth="1"/>
    <col min="8460" max="8460" width="16.140625" style="12" customWidth="1"/>
    <col min="8461" max="8462" width="0" style="12" hidden="1" customWidth="1"/>
    <col min="8463" max="8463" width="15.85546875" style="12" customWidth="1"/>
    <col min="8464" max="8706" width="9.140625" style="12"/>
    <col min="8707" max="8707" width="5.5703125" style="12" customWidth="1"/>
    <col min="8708" max="8708" width="5.140625" style="12" customWidth="1"/>
    <col min="8709" max="8709" width="5" style="12" customWidth="1"/>
    <col min="8710" max="8710" width="5.140625" style="12" customWidth="1"/>
    <col min="8711" max="8711" width="5.42578125" style="12" customWidth="1"/>
    <col min="8712" max="8712" width="5" style="12" customWidth="1"/>
    <col min="8713" max="8713" width="6.7109375" style="12" customWidth="1"/>
    <col min="8714" max="8714" width="7.28515625" style="12" customWidth="1"/>
    <col min="8715" max="8715" width="103.42578125" style="12" customWidth="1"/>
    <col min="8716" max="8716" width="16.140625" style="12" customWidth="1"/>
    <col min="8717" max="8718" width="0" style="12" hidden="1" customWidth="1"/>
    <col min="8719" max="8719" width="15.85546875" style="12" customWidth="1"/>
    <col min="8720" max="8962" width="9.140625" style="12"/>
    <col min="8963" max="8963" width="5.5703125" style="12" customWidth="1"/>
    <col min="8964" max="8964" width="5.140625" style="12" customWidth="1"/>
    <col min="8965" max="8965" width="5" style="12" customWidth="1"/>
    <col min="8966" max="8966" width="5.140625" style="12" customWidth="1"/>
    <col min="8967" max="8967" width="5.42578125" style="12" customWidth="1"/>
    <col min="8968" max="8968" width="5" style="12" customWidth="1"/>
    <col min="8969" max="8969" width="6.7109375" style="12" customWidth="1"/>
    <col min="8970" max="8970" width="7.28515625" style="12" customWidth="1"/>
    <col min="8971" max="8971" width="103.42578125" style="12" customWidth="1"/>
    <col min="8972" max="8972" width="16.140625" style="12" customWidth="1"/>
    <col min="8973" max="8974" width="0" style="12" hidden="1" customWidth="1"/>
    <col min="8975" max="8975" width="15.85546875" style="12" customWidth="1"/>
    <col min="8976" max="9218" width="9.140625" style="12"/>
    <col min="9219" max="9219" width="5.5703125" style="12" customWidth="1"/>
    <col min="9220" max="9220" width="5.140625" style="12" customWidth="1"/>
    <col min="9221" max="9221" width="5" style="12" customWidth="1"/>
    <col min="9222" max="9222" width="5.140625" style="12" customWidth="1"/>
    <col min="9223" max="9223" width="5.42578125" style="12" customWidth="1"/>
    <col min="9224" max="9224" width="5" style="12" customWidth="1"/>
    <col min="9225" max="9225" width="6.7109375" style="12" customWidth="1"/>
    <col min="9226" max="9226" width="7.28515625" style="12" customWidth="1"/>
    <col min="9227" max="9227" width="103.42578125" style="12" customWidth="1"/>
    <col min="9228" max="9228" width="16.140625" style="12" customWidth="1"/>
    <col min="9229" max="9230" width="0" style="12" hidden="1" customWidth="1"/>
    <col min="9231" max="9231" width="15.85546875" style="12" customWidth="1"/>
    <col min="9232" max="9474" width="9.140625" style="12"/>
    <col min="9475" max="9475" width="5.5703125" style="12" customWidth="1"/>
    <col min="9476" max="9476" width="5.140625" style="12" customWidth="1"/>
    <col min="9477" max="9477" width="5" style="12" customWidth="1"/>
    <col min="9478" max="9478" width="5.140625" style="12" customWidth="1"/>
    <col min="9479" max="9479" width="5.42578125" style="12" customWidth="1"/>
    <col min="9480" max="9480" width="5" style="12" customWidth="1"/>
    <col min="9481" max="9481" width="6.7109375" style="12" customWidth="1"/>
    <col min="9482" max="9482" width="7.28515625" style="12" customWidth="1"/>
    <col min="9483" max="9483" width="103.42578125" style="12" customWidth="1"/>
    <col min="9484" max="9484" width="16.140625" style="12" customWidth="1"/>
    <col min="9485" max="9486" width="0" style="12" hidden="1" customWidth="1"/>
    <col min="9487" max="9487" width="15.85546875" style="12" customWidth="1"/>
    <col min="9488" max="9730" width="9.140625" style="12"/>
    <col min="9731" max="9731" width="5.5703125" style="12" customWidth="1"/>
    <col min="9732" max="9732" width="5.140625" style="12" customWidth="1"/>
    <col min="9733" max="9733" width="5" style="12" customWidth="1"/>
    <col min="9734" max="9734" width="5.140625" style="12" customWidth="1"/>
    <col min="9735" max="9735" width="5.42578125" style="12" customWidth="1"/>
    <col min="9736" max="9736" width="5" style="12" customWidth="1"/>
    <col min="9737" max="9737" width="6.7109375" style="12" customWidth="1"/>
    <col min="9738" max="9738" width="7.28515625" style="12" customWidth="1"/>
    <col min="9739" max="9739" width="103.42578125" style="12" customWidth="1"/>
    <col min="9740" max="9740" width="16.140625" style="12" customWidth="1"/>
    <col min="9741" max="9742" width="0" style="12" hidden="1" customWidth="1"/>
    <col min="9743" max="9743" width="15.85546875" style="12" customWidth="1"/>
    <col min="9744" max="9986" width="9.140625" style="12"/>
    <col min="9987" max="9987" width="5.5703125" style="12" customWidth="1"/>
    <col min="9988" max="9988" width="5.140625" style="12" customWidth="1"/>
    <col min="9989" max="9989" width="5" style="12" customWidth="1"/>
    <col min="9990" max="9990" width="5.140625" style="12" customWidth="1"/>
    <col min="9991" max="9991" width="5.42578125" style="12" customWidth="1"/>
    <col min="9992" max="9992" width="5" style="12" customWidth="1"/>
    <col min="9993" max="9993" width="6.7109375" style="12" customWidth="1"/>
    <col min="9994" max="9994" width="7.28515625" style="12" customWidth="1"/>
    <col min="9995" max="9995" width="103.42578125" style="12" customWidth="1"/>
    <col min="9996" max="9996" width="16.140625" style="12" customWidth="1"/>
    <col min="9997" max="9998" width="0" style="12" hidden="1" customWidth="1"/>
    <col min="9999" max="9999" width="15.85546875" style="12" customWidth="1"/>
    <col min="10000" max="10242" width="9.140625" style="12"/>
    <col min="10243" max="10243" width="5.5703125" style="12" customWidth="1"/>
    <col min="10244" max="10244" width="5.140625" style="12" customWidth="1"/>
    <col min="10245" max="10245" width="5" style="12" customWidth="1"/>
    <col min="10246" max="10246" width="5.140625" style="12" customWidth="1"/>
    <col min="10247" max="10247" width="5.42578125" style="12" customWidth="1"/>
    <col min="10248" max="10248" width="5" style="12" customWidth="1"/>
    <col min="10249" max="10249" width="6.7109375" style="12" customWidth="1"/>
    <col min="10250" max="10250" width="7.28515625" style="12" customWidth="1"/>
    <col min="10251" max="10251" width="103.42578125" style="12" customWidth="1"/>
    <col min="10252" max="10252" width="16.140625" style="12" customWidth="1"/>
    <col min="10253" max="10254" width="0" style="12" hidden="1" customWidth="1"/>
    <col min="10255" max="10255" width="15.85546875" style="12" customWidth="1"/>
    <col min="10256" max="10498" width="9.140625" style="12"/>
    <col min="10499" max="10499" width="5.5703125" style="12" customWidth="1"/>
    <col min="10500" max="10500" width="5.140625" style="12" customWidth="1"/>
    <col min="10501" max="10501" width="5" style="12" customWidth="1"/>
    <col min="10502" max="10502" width="5.140625" style="12" customWidth="1"/>
    <col min="10503" max="10503" width="5.42578125" style="12" customWidth="1"/>
    <col min="10504" max="10504" width="5" style="12" customWidth="1"/>
    <col min="10505" max="10505" width="6.7109375" style="12" customWidth="1"/>
    <col min="10506" max="10506" width="7.28515625" style="12" customWidth="1"/>
    <col min="10507" max="10507" width="103.42578125" style="12" customWidth="1"/>
    <col min="10508" max="10508" width="16.140625" style="12" customWidth="1"/>
    <col min="10509" max="10510" width="0" style="12" hidden="1" customWidth="1"/>
    <col min="10511" max="10511" width="15.85546875" style="12" customWidth="1"/>
    <col min="10512" max="10754" width="9.140625" style="12"/>
    <col min="10755" max="10755" width="5.5703125" style="12" customWidth="1"/>
    <col min="10756" max="10756" width="5.140625" style="12" customWidth="1"/>
    <col min="10757" max="10757" width="5" style="12" customWidth="1"/>
    <col min="10758" max="10758" width="5.140625" style="12" customWidth="1"/>
    <col min="10759" max="10759" width="5.42578125" style="12" customWidth="1"/>
    <col min="10760" max="10760" width="5" style="12" customWidth="1"/>
    <col min="10761" max="10761" width="6.7109375" style="12" customWidth="1"/>
    <col min="10762" max="10762" width="7.28515625" style="12" customWidth="1"/>
    <col min="10763" max="10763" width="103.42578125" style="12" customWidth="1"/>
    <col min="10764" max="10764" width="16.140625" style="12" customWidth="1"/>
    <col min="10765" max="10766" width="0" style="12" hidden="1" customWidth="1"/>
    <col min="10767" max="10767" width="15.85546875" style="12" customWidth="1"/>
    <col min="10768" max="11010" width="9.140625" style="12"/>
    <col min="11011" max="11011" width="5.5703125" style="12" customWidth="1"/>
    <col min="11012" max="11012" width="5.140625" style="12" customWidth="1"/>
    <col min="11013" max="11013" width="5" style="12" customWidth="1"/>
    <col min="11014" max="11014" width="5.140625" style="12" customWidth="1"/>
    <col min="11015" max="11015" width="5.42578125" style="12" customWidth="1"/>
    <col min="11016" max="11016" width="5" style="12" customWidth="1"/>
    <col min="11017" max="11017" width="6.7109375" style="12" customWidth="1"/>
    <col min="11018" max="11018" width="7.28515625" style="12" customWidth="1"/>
    <col min="11019" max="11019" width="103.42578125" style="12" customWidth="1"/>
    <col min="11020" max="11020" width="16.140625" style="12" customWidth="1"/>
    <col min="11021" max="11022" width="0" style="12" hidden="1" customWidth="1"/>
    <col min="11023" max="11023" width="15.85546875" style="12" customWidth="1"/>
    <col min="11024" max="11266" width="9.140625" style="12"/>
    <col min="11267" max="11267" width="5.5703125" style="12" customWidth="1"/>
    <col min="11268" max="11268" width="5.140625" style="12" customWidth="1"/>
    <col min="11269" max="11269" width="5" style="12" customWidth="1"/>
    <col min="11270" max="11270" width="5.140625" style="12" customWidth="1"/>
    <col min="11271" max="11271" width="5.42578125" style="12" customWidth="1"/>
    <col min="11272" max="11272" width="5" style="12" customWidth="1"/>
    <col min="11273" max="11273" width="6.7109375" style="12" customWidth="1"/>
    <col min="11274" max="11274" width="7.28515625" style="12" customWidth="1"/>
    <col min="11275" max="11275" width="103.42578125" style="12" customWidth="1"/>
    <col min="11276" max="11276" width="16.140625" style="12" customWidth="1"/>
    <col min="11277" max="11278" width="0" style="12" hidden="1" customWidth="1"/>
    <col min="11279" max="11279" width="15.85546875" style="12" customWidth="1"/>
    <col min="11280" max="11522" width="9.140625" style="12"/>
    <col min="11523" max="11523" width="5.5703125" style="12" customWidth="1"/>
    <col min="11524" max="11524" width="5.140625" style="12" customWidth="1"/>
    <col min="11525" max="11525" width="5" style="12" customWidth="1"/>
    <col min="11526" max="11526" width="5.140625" style="12" customWidth="1"/>
    <col min="11527" max="11527" width="5.42578125" style="12" customWidth="1"/>
    <col min="11528" max="11528" width="5" style="12" customWidth="1"/>
    <col min="11529" max="11529" width="6.7109375" style="12" customWidth="1"/>
    <col min="11530" max="11530" width="7.28515625" style="12" customWidth="1"/>
    <col min="11531" max="11531" width="103.42578125" style="12" customWidth="1"/>
    <col min="11532" max="11532" width="16.140625" style="12" customWidth="1"/>
    <col min="11533" max="11534" width="0" style="12" hidden="1" customWidth="1"/>
    <col min="11535" max="11535" width="15.85546875" style="12" customWidth="1"/>
    <col min="11536" max="11778" width="9.140625" style="12"/>
    <col min="11779" max="11779" width="5.5703125" style="12" customWidth="1"/>
    <col min="11780" max="11780" width="5.140625" style="12" customWidth="1"/>
    <col min="11781" max="11781" width="5" style="12" customWidth="1"/>
    <col min="11782" max="11782" width="5.140625" style="12" customWidth="1"/>
    <col min="11783" max="11783" width="5.42578125" style="12" customWidth="1"/>
    <col min="11784" max="11784" width="5" style="12" customWidth="1"/>
    <col min="11785" max="11785" width="6.7109375" style="12" customWidth="1"/>
    <col min="11786" max="11786" width="7.28515625" style="12" customWidth="1"/>
    <col min="11787" max="11787" width="103.42578125" style="12" customWidth="1"/>
    <col min="11788" max="11788" width="16.140625" style="12" customWidth="1"/>
    <col min="11789" max="11790" width="0" style="12" hidden="1" customWidth="1"/>
    <col min="11791" max="11791" width="15.85546875" style="12" customWidth="1"/>
    <col min="11792" max="12034" width="9.140625" style="12"/>
    <col min="12035" max="12035" width="5.5703125" style="12" customWidth="1"/>
    <col min="12036" max="12036" width="5.140625" style="12" customWidth="1"/>
    <col min="12037" max="12037" width="5" style="12" customWidth="1"/>
    <col min="12038" max="12038" width="5.140625" style="12" customWidth="1"/>
    <col min="12039" max="12039" width="5.42578125" style="12" customWidth="1"/>
    <col min="12040" max="12040" width="5" style="12" customWidth="1"/>
    <col min="12041" max="12041" width="6.7109375" style="12" customWidth="1"/>
    <col min="12042" max="12042" width="7.28515625" style="12" customWidth="1"/>
    <col min="12043" max="12043" width="103.42578125" style="12" customWidth="1"/>
    <col min="12044" max="12044" width="16.140625" style="12" customWidth="1"/>
    <col min="12045" max="12046" width="0" style="12" hidden="1" customWidth="1"/>
    <col min="12047" max="12047" width="15.85546875" style="12" customWidth="1"/>
    <col min="12048" max="12290" width="9.140625" style="12"/>
    <col min="12291" max="12291" width="5.5703125" style="12" customWidth="1"/>
    <col min="12292" max="12292" width="5.140625" style="12" customWidth="1"/>
    <col min="12293" max="12293" width="5" style="12" customWidth="1"/>
    <col min="12294" max="12294" width="5.140625" style="12" customWidth="1"/>
    <col min="12295" max="12295" width="5.42578125" style="12" customWidth="1"/>
    <col min="12296" max="12296" width="5" style="12" customWidth="1"/>
    <col min="12297" max="12297" width="6.7109375" style="12" customWidth="1"/>
    <col min="12298" max="12298" width="7.28515625" style="12" customWidth="1"/>
    <col min="12299" max="12299" width="103.42578125" style="12" customWidth="1"/>
    <col min="12300" max="12300" width="16.140625" style="12" customWidth="1"/>
    <col min="12301" max="12302" width="0" style="12" hidden="1" customWidth="1"/>
    <col min="12303" max="12303" width="15.85546875" style="12" customWidth="1"/>
    <col min="12304" max="12546" width="9.140625" style="12"/>
    <col min="12547" max="12547" width="5.5703125" style="12" customWidth="1"/>
    <col min="12548" max="12548" width="5.140625" style="12" customWidth="1"/>
    <col min="12549" max="12549" width="5" style="12" customWidth="1"/>
    <col min="12550" max="12550" width="5.140625" style="12" customWidth="1"/>
    <col min="12551" max="12551" width="5.42578125" style="12" customWidth="1"/>
    <col min="12552" max="12552" width="5" style="12" customWidth="1"/>
    <col min="12553" max="12553" width="6.7109375" style="12" customWidth="1"/>
    <col min="12554" max="12554" width="7.28515625" style="12" customWidth="1"/>
    <col min="12555" max="12555" width="103.42578125" style="12" customWidth="1"/>
    <col min="12556" max="12556" width="16.140625" style="12" customWidth="1"/>
    <col min="12557" max="12558" width="0" style="12" hidden="1" customWidth="1"/>
    <col min="12559" max="12559" width="15.85546875" style="12" customWidth="1"/>
    <col min="12560" max="12802" width="9.140625" style="12"/>
    <col min="12803" max="12803" width="5.5703125" style="12" customWidth="1"/>
    <col min="12804" max="12804" width="5.140625" style="12" customWidth="1"/>
    <col min="12805" max="12805" width="5" style="12" customWidth="1"/>
    <col min="12806" max="12806" width="5.140625" style="12" customWidth="1"/>
    <col min="12807" max="12807" width="5.42578125" style="12" customWidth="1"/>
    <col min="12808" max="12808" width="5" style="12" customWidth="1"/>
    <col min="12809" max="12809" width="6.7109375" style="12" customWidth="1"/>
    <col min="12810" max="12810" width="7.28515625" style="12" customWidth="1"/>
    <col min="12811" max="12811" width="103.42578125" style="12" customWidth="1"/>
    <col min="12812" max="12812" width="16.140625" style="12" customWidth="1"/>
    <col min="12813" max="12814" width="0" style="12" hidden="1" customWidth="1"/>
    <col min="12815" max="12815" width="15.85546875" style="12" customWidth="1"/>
    <col min="12816" max="13058" width="9.140625" style="12"/>
    <col min="13059" max="13059" width="5.5703125" style="12" customWidth="1"/>
    <col min="13060" max="13060" width="5.140625" style="12" customWidth="1"/>
    <col min="13061" max="13061" width="5" style="12" customWidth="1"/>
    <col min="13062" max="13062" width="5.140625" style="12" customWidth="1"/>
    <col min="13063" max="13063" width="5.42578125" style="12" customWidth="1"/>
    <col min="13064" max="13064" width="5" style="12" customWidth="1"/>
    <col min="13065" max="13065" width="6.7109375" style="12" customWidth="1"/>
    <col min="13066" max="13066" width="7.28515625" style="12" customWidth="1"/>
    <col min="13067" max="13067" width="103.42578125" style="12" customWidth="1"/>
    <col min="13068" max="13068" width="16.140625" style="12" customWidth="1"/>
    <col min="13069" max="13070" width="0" style="12" hidden="1" customWidth="1"/>
    <col min="13071" max="13071" width="15.85546875" style="12" customWidth="1"/>
    <col min="13072" max="13314" width="9.140625" style="12"/>
    <col min="13315" max="13315" width="5.5703125" style="12" customWidth="1"/>
    <col min="13316" max="13316" width="5.140625" style="12" customWidth="1"/>
    <col min="13317" max="13317" width="5" style="12" customWidth="1"/>
    <col min="13318" max="13318" width="5.140625" style="12" customWidth="1"/>
    <col min="13319" max="13319" width="5.42578125" style="12" customWidth="1"/>
    <col min="13320" max="13320" width="5" style="12" customWidth="1"/>
    <col min="13321" max="13321" width="6.7109375" style="12" customWidth="1"/>
    <col min="13322" max="13322" width="7.28515625" style="12" customWidth="1"/>
    <col min="13323" max="13323" width="103.42578125" style="12" customWidth="1"/>
    <col min="13324" max="13324" width="16.140625" style="12" customWidth="1"/>
    <col min="13325" max="13326" width="0" style="12" hidden="1" customWidth="1"/>
    <col min="13327" max="13327" width="15.85546875" style="12" customWidth="1"/>
    <col min="13328" max="13570" width="9.140625" style="12"/>
    <col min="13571" max="13571" width="5.5703125" style="12" customWidth="1"/>
    <col min="13572" max="13572" width="5.140625" style="12" customWidth="1"/>
    <col min="13573" max="13573" width="5" style="12" customWidth="1"/>
    <col min="13574" max="13574" width="5.140625" style="12" customWidth="1"/>
    <col min="13575" max="13575" width="5.42578125" style="12" customWidth="1"/>
    <col min="13576" max="13576" width="5" style="12" customWidth="1"/>
    <col min="13577" max="13577" width="6.7109375" style="12" customWidth="1"/>
    <col min="13578" max="13578" width="7.28515625" style="12" customWidth="1"/>
    <col min="13579" max="13579" width="103.42578125" style="12" customWidth="1"/>
    <col min="13580" max="13580" width="16.140625" style="12" customWidth="1"/>
    <col min="13581" max="13582" width="0" style="12" hidden="1" customWidth="1"/>
    <col min="13583" max="13583" width="15.85546875" style="12" customWidth="1"/>
    <col min="13584" max="13826" width="9.140625" style="12"/>
    <col min="13827" max="13827" width="5.5703125" style="12" customWidth="1"/>
    <col min="13828" max="13828" width="5.140625" style="12" customWidth="1"/>
    <col min="13829" max="13829" width="5" style="12" customWidth="1"/>
    <col min="13830" max="13830" width="5.140625" style="12" customWidth="1"/>
    <col min="13831" max="13831" width="5.42578125" style="12" customWidth="1"/>
    <col min="13832" max="13832" width="5" style="12" customWidth="1"/>
    <col min="13833" max="13833" width="6.7109375" style="12" customWidth="1"/>
    <col min="13834" max="13834" width="7.28515625" style="12" customWidth="1"/>
    <col min="13835" max="13835" width="103.42578125" style="12" customWidth="1"/>
    <col min="13836" max="13836" width="16.140625" style="12" customWidth="1"/>
    <col min="13837" max="13838" width="0" style="12" hidden="1" customWidth="1"/>
    <col min="13839" max="13839" width="15.85546875" style="12" customWidth="1"/>
    <col min="13840" max="14082" width="9.140625" style="12"/>
    <col min="14083" max="14083" width="5.5703125" style="12" customWidth="1"/>
    <col min="14084" max="14084" width="5.140625" style="12" customWidth="1"/>
    <col min="14085" max="14085" width="5" style="12" customWidth="1"/>
    <col min="14086" max="14086" width="5.140625" style="12" customWidth="1"/>
    <col min="14087" max="14087" width="5.42578125" style="12" customWidth="1"/>
    <col min="14088" max="14088" width="5" style="12" customWidth="1"/>
    <col min="14089" max="14089" width="6.7109375" style="12" customWidth="1"/>
    <col min="14090" max="14090" width="7.28515625" style="12" customWidth="1"/>
    <col min="14091" max="14091" width="103.42578125" style="12" customWidth="1"/>
    <col min="14092" max="14092" width="16.140625" style="12" customWidth="1"/>
    <col min="14093" max="14094" width="0" style="12" hidden="1" customWidth="1"/>
    <col min="14095" max="14095" width="15.85546875" style="12" customWidth="1"/>
    <col min="14096" max="14338" width="9.140625" style="12"/>
    <col min="14339" max="14339" width="5.5703125" style="12" customWidth="1"/>
    <col min="14340" max="14340" width="5.140625" style="12" customWidth="1"/>
    <col min="14341" max="14341" width="5" style="12" customWidth="1"/>
    <col min="14342" max="14342" width="5.140625" style="12" customWidth="1"/>
    <col min="14343" max="14343" width="5.42578125" style="12" customWidth="1"/>
    <col min="14344" max="14344" width="5" style="12" customWidth="1"/>
    <col min="14345" max="14345" width="6.7109375" style="12" customWidth="1"/>
    <col min="14346" max="14346" width="7.28515625" style="12" customWidth="1"/>
    <col min="14347" max="14347" width="103.42578125" style="12" customWidth="1"/>
    <col min="14348" max="14348" width="16.140625" style="12" customWidth="1"/>
    <col min="14349" max="14350" width="0" style="12" hidden="1" customWidth="1"/>
    <col min="14351" max="14351" width="15.85546875" style="12" customWidth="1"/>
    <col min="14352" max="14594" width="9.140625" style="12"/>
    <col min="14595" max="14595" width="5.5703125" style="12" customWidth="1"/>
    <col min="14596" max="14596" width="5.140625" style="12" customWidth="1"/>
    <col min="14597" max="14597" width="5" style="12" customWidth="1"/>
    <col min="14598" max="14598" width="5.140625" style="12" customWidth="1"/>
    <col min="14599" max="14599" width="5.42578125" style="12" customWidth="1"/>
    <col min="14600" max="14600" width="5" style="12" customWidth="1"/>
    <col min="14601" max="14601" width="6.7109375" style="12" customWidth="1"/>
    <col min="14602" max="14602" width="7.28515625" style="12" customWidth="1"/>
    <col min="14603" max="14603" width="103.42578125" style="12" customWidth="1"/>
    <col min="14604" max="14604" width="16.140625" style="12" customWidth="1"/>
    <col min="14605" max="14606" width="0" style="12" hidden="1" customWidth="1"/>
    <col min="14607" max="14607" width="15.85546875" style="12" customWidth="1"/>
    <col min="14608" max="14850" width="9.140625" style="12"/>
    <col min="14851" max="14851" width="5.5703125" style="12" customWidth="1"/>
    <col min="14852" max="14852" width="5.140625" style="12" customWidth="1"/>
    <col min="14853" max="14853" width="5" style="12" customWidth="1"/>
    <col min="14854" max="14854" width="5.140625" style="12" customWidth="1"/>
    <col min="14855" max="14855" width="5.42578125" style="12" customWidth="1"/>
    <col min="14856" max="14856" width="5" style="12" customWidth="1"/>
    <col min="14857" max="14857" width="6.7109375" style="12" customWidth="1"/>
    <col min="14858" max="14858" width="7.28515625" style="12" customWidth="1"/>
    <col min="14859" max="14859" width="103.42578125" style="12" customWidth="1"/>
    <col min="14860" max="14860" width="16.140625" style="12" customWidth="1"/>
    <col min="14861" max="14862" width="0" style="12" hidden="1" customWidth="1"/>
    <col min="14863" max="14863" width="15.85546875" style="12" customWidth="1"/>
    <col min="14864" max="15106" width="9.140625" style="12"/>
    <col min="15107" max="15107" width="5.5703125" style="12" customWidth="1"/>
    <col min="15108" max="15108" width="5.140625" style="12" customWidth="1"/>
    <col min="15109" max="15109" width="5" style="12" customWidth="1"/>
    <col min="15110" max="15110" width="5.140625" style="12" customWidth="1"/>
    <col min="15111" max="15111" width="5.42578125" style="12" customWidth="1"/>
    <col min="15112" max="15112" width="5" style="12" customWidth="1"/>
    <col min="15113" max="15113" width="6.7109375" style="12" customWidth="1"/>
    <col min="15114" max="15114" width="7.28515625" style="12" customWidth="1"/>
    <col min="15115" max="15115" width="103.42578125" style="12" customWidth="1"/>
    <col min="15116" max="15116" width="16.140625" style="12" customWidth="1"/>
    <col min="15117" max="15118" width="0" style="12" hidden="1" customWidth="1"/>
    <col min="15119" max="15119" width="15.85546875" style="12" customWidth="1"/>
    <col min="15120" max="15362" width="9.140625" style="12"/>
    <col min="15363" max="15363" width="5.5703125" style="12" customWidth="1"/>
    <col min="15364" max="15364" width="5.140625" style="12" customWidth="1"/>
    <col min="15365" max="15365" width="5" style="12" customWidth="1"/>
    <col min="15366" max="15366" width="5.140625" style="12" customWidth="1"/>
    <col min="15367" max="15367" width="5.42578125" style="12" customWidth="1"/>
    <col min="15368" max="15368" width="5" style="12" customWidth="1"/>
    <col min="15369" max="15369" width="6.7109375" style="12" customWidth="1"/>
    <col min="15370" max="15370" width="7.28515625" style="12" customWidth="1"/>
    <col min="15371" max="15371" width="103.42578125" style="12" customWidth="1"/>
    <col min="15372" max="15372" width="16.140625" style="12" customWidth="1"/>
    <col min="15373" max="15374" width="0" style="12" hidden="1" customWidth="1"/>
    <col min="15375" max="15375" width="15.85546875" style="12" customWidth="1"/>
    <col min="15376" max="15618" width="9.140625" style="12"/>
    <col min="15619" max="15619" width="5.5703125" style="12" customWidth="1"/>
    <col min="15620" max="15620" width="5.140625" style="12" customWidth="1"/>
    <col min="15621" max="15621" width="5" style="12" customWidth="1"/>
    <col min="15622" max="15622" width="5.140625" style="12" customWidth="1"/>
    <col min="15623" max="15623" width="5.42578125" style="12" customWidth="1"/>
    <col min="15624" max="15624" width="5" style="12" customWidth="1"/>
    <col min="15625" max="15625" width="6.7109375" style="12" customWidth="1"/>
    <col min="15626" max="15626" width="7.28515625" style="12" customWidth="1"/>
    <col min="15627" max="15627" width="103.42578125" style="12" customWidth="1"/>
    <col min="15628" max="15628" width="16.140625" style="12" customWidth="1"/>
    <col min="15629" max="15630" width="0" style="12" hidden="1" customWidth="1"/>
    <col min="15631" max="15631" width="15.85546875" style="12" customWidth="1"/>
    <col min="15632" max="15874" width="9.140625" style="12"/>
    <col min="15875" max="15875" width="5.5703125" style="12" customWidth="1"/>
    <col min="15876" max="15876" width="5.140625" style="12" customWidth="1"/>
    <col min="15877" max="15877" width="5" style="12" customWidth="1"/>
    <col min="15878" max="15878" width="5.140625" style="12" customWidth="1"/>
    <col min="15879" max="15879" width="5.42578125" style="12" customWidth="1"/>
    <col min="15880" max="15880" width="5" style="12" customWidth="1"/>
    <col min="15881" max="15881" width="6.7109375" style="12" customWidth="1"/>
    <col min="15882" max="15882" width="7.28515625" style="12" customWidth="1"/>
    <col min="15883" max="15883" width="103.42578125" style="12" customWidth="1"/>
    <col min="15884" max="15884" width="16.140625" style="12" customWidth="1"/>
    <col min="15885" max="15886" width="0" style="12" hidden="1" customWidth="1"/>
    <col min="15887" max="15887" width="15.85546875" style="12" customWidth="1"/>
    <col min="15888" max="16130" width="9.140625" style="12"/>
    <col min="16131" max="16131" width="5.5703125" style="12" customWidth="1"/>
    <col min="16132" max="16132" width="5.140625" style="12" customWidth="1"/>
    <col min="16133" max="16133" width="5" style="12" customWidth="1"/>
    <col min="16134" max="16134" width="5.140625" style="12" customWidth="1"/>
    <col min="16135" max="16135" width="5.42578125" style="12" customWidth="1"/>
    <col min="16136" max="16136" width="5" style="12" customWidth="1"/>
    <col min="16137" max="16137" width="6.7109375" style="12" customWidth="1"/>
    <col min="16138" max="16138" width="7.28515625" style="12" customWidth="1"/>
    <col min="16139" max="16139" width="103.42578125" style="12" customWidth="1"/>
    <col min="16140" max="16140" width="16.140625" style="12" customWidth="1"/>
    <col min="16141" max="16142" width="0" style="12" hidden="1" customWidth="1"/>
    <col min="16143" max="16143" width="15.85546875" style="12" customWidth="1"/>
    <col min="16144" max="16384" width="9.140625" style="12"/>
  </cols>
  <sheetData>
    <row r="1" spans="1:16" ht="15" customHeight="1">
      <c r="A1" s="255" t="s">
        <v>15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15"/>
    </row>
    <row r="2" spans="1:16" ht="25.5" customHeight="1">
      <c r="A2" s="255" t="s">
        <v>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15"/>
    </row>
    <row r="3" spans="1:16" ht="13.5" customHeight="1">
      <c r="A3" s="256" t="s">
        <v>1203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16"/>
    </row>
    <row r="4" spans="1:16" ht="45.2" customHeight="1">
      <c r="A4" s="257" t="s">
        <v>88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16" ht="15.75">
      <c r="A5" s="18"/>
      <c r="B5" s="18"/>
      <c r="C5" s="18"/>
      <c r="D5" s="18"/>
      <c r="E5" s="18"/>
      <c r="F5" s="18"/>
      <c r="G5" s="18"/>
      <c r="H5" s="18"/>
      <c r="I5" s="18"/>
      <c r="K5" s="30"/>
      <c r="L5" s="30"/>
      <c r="M5" s="30"/>
      <c r="N5" s="30"/>
      <c r="O5" s="19" t="s">
        <v>47</v>
      </c>
    </row>
    <row r="6" spans="1:16" s="51" customFormat="1" ht="12.95" customHeight="1">
      <c r="A6" s="248" t="s">
        <v>48</v>
      </c>
      <c r="B6" s="248"/>
      <c r="C6" s="248"/>
      <c r="D6" s="248"/>
      <c r="E6" s="248"/>
      <c r="F6" s="248"/>
      <c r="G6" s="248"/>
      <c r="H6" s="248"/>
      <c r="I6" s="258" t="s">
        <v>8</v>
      </c>
      <c r="J6" s="72" t="s">
        <v>14</v>
      </c>
      <c r="K6" s="259" t="s">
        <v>10</v>
      </c>
      <c r="L6" s="260"/>
      <c r="M6" s="260"/>
      <c r="N6" s="260"/>
      <c r="O6" s="261"/>
      <c r="P6" s="53"/>
    </row>
    <row r="7" spans="1:16" s="51" customFormat="1" ht="25.5" customHeight="1">
      <c r="A7" s="248"/>
      <c r="B7" s="248"/>
      <c r="C7" s="248"/>
      <c r="D7" s="248"/>
      <c r="E7" s="248"/>
      <c r="F7" s="248"/>
      <c r="G7" s="248"/>
      <c r="H7" s="248"/>
      <c r="I7" s="258"/>
      <c r="J7" s="73"/>
      <c r="K7" s="262"/>
      <c r="L7" s="263"/>
      <c r="M7" s="263"/>
      <c r="N7" s="263"/>
      <c r="O7" s="264"/>
      <c r="P7" s="53"/>
    </row>
    <row r="8" spans="1:16" s="51" customFormat="1" ht="39" customHeight="1">
      <c r="A8" s="248"/>
      <c r="B8" s="248"/>
      <c r="C8" s="248"/>
      <c r="D8" s="248"/>
      <c r="E8" s="248"/>
      <c r="F8" s="248"/>
      <c r="G8" s="248"/>
      <c r="H8" s="248"/>
      <c r="I8" s="258"/>
      <c r="J8" s="50" t="s">
        <v>9</v>
      </c>
      <c r="K8" s="50" t="s">
        <v>16</v>
      </c>
      <c r="L8" s="50" t="s">
        <v>11</v>
      </c>
      <c r="M8" s="50" t="s">
        <v>9</v>
      </c>
      <c r="N8" s="50" t="s">
        <v>797</v>
      </c>
      <c r="O8" s="50" t="s">
        <v>11</v>
      </c>
      <c r="P8" s="54"/>
    </row>
    <row r="9" spans="1:16" ht="15.75">
      <c r="A9" s="251" t="s">
        <v>49</v>
      </c>
      <c r="B9" s="252"/>
      <c r="C9" s="252"/>
      <c r="D9" s="252"/>
      <c r="E9" s="252"/>
      <c r="F9" s="252"/>
      <c r="G9" s="252"/>
      <c r="H9" s="252"/>
      <c r="I9" s="253"/>
      <c r="J9" s="25">
        <v>-604460</v>
      </c>
      <c r="K9" s="25">
        <v>29250</v>
      </c>
      <c r="L9" s="25">
        <f t="shared" ref="L9:L30" si="0">J9-K9</f>
        <v>-633710</v>
      </c>
      <c r="M9" s="25">
        <v>-163585.4</v>
      </c>
      <c r="N9" s="25">
        <v>386500</v>
      </c>
      <c r="O9" s="25">
        <f>M9-N9</f>
        <v>-550085.4</v>
      </c>
    </row>
    <row r="10" spans="1:16" ht="15">
      <c r="A10" s="254" t="s">
        <v>50</v>
      </c>
      <c r="B10" s="254"/>
      <c r="C10" s="254"/>
      <c r="D10" s="254"/>
      <c r="E10" s="254"/>
      <c r="F10" s="254"/>
      <c r="G10" s="254"/>
      <c r="H10" s="254"/>
      <c r="I10" s="254"/>
      <c r="J10" s="22">
        <v>7.7</v>
      </c>
      <c r="K10" s="88"/>
      <c r="L10" s="88">
        <f t="shared" si="0"/>
        <v>7.7</v>
      </c>
      <c r="M10" s="88">
        <v>1.95</v>
      </c>
      <c r="N10" s="114"/>
      <c r="O10" s="22">
        <f t="shared" ref="O10:O30" si="1">M10-N10</f>
        <v>1.95</v>
      </c>
    </row>
    <row r="11" spans="1:16" ht="15.75">
      <c r="A11" s="23" t="s">
        <v>51</v>
      </c>
      <c r="B11" s="23" t="s">
        <v>52</v>
      </c>
      <c r="C11" s="23" t="s">
        <v>53</v>
      </c>
      <c r="D11" s="23" t="s">
        <v>53</v>
      </c>
      <c r="E11" s="23" t="s">
        <v>53</v>
      </c>
      <c r="F11" s="23" t="s">
        <v>53</v>
      </c>
      <c r="G11" s="23" t="s">
        <v>54</v>
      </c>
      <c r="H11" s="23" t="s">
        <v>51</v>
      </c>
      <c r="I11" s="24" t="s">
        <v>55</v>
      </c>
      <c r="J11" s="25">
        <v>604459.9</v>
      </c>
      <c r="K11" s="25">
        <f>K12+K21+K17</f>
        <v>-29250</v>
      </c>
      <c r="L11" s="25">
        <f t="shared" si="0"/>
        <v>633709.9</v>
      </c>
      <c r="M11" s="25">
        <v>163585.40000000224</v>
      </c>
      <c r="N11" s="25">
        <f>N12+N21+N17</f>
        <v>-386500</v>
      </c>
      <c r="O11" s="25">
        <f t="shared" si="1"/>
        <v>550085.40000000224</v>
      </c>
    </row>
    <row r="12" spans="1:16" ht="15.75">
      <c r="A12" s="23" t="s">
        <v>51</v>
      </c>
      <c r="B12" s="23" t="s">
        <v>52</v>
      </c>
      <c r="C12" s="23" t="s">
        <v>56</v>
      </c>
      <c r="D12" s="23" t="s">
        <v>53</v>
      </c>
      <c r="E12" s="23" t="s">
        <v>53</v>
      </c>
      <c r="F12" s="23" t="s">
        <v>53</v>
      </c>
      <c r="G12" s="23" t="s">
        <v>54</v>
      </c>
      <c r="H12" s="23" t="s">
        <v>51</v>
      </c>
      <c r="I12" s="27" t="s">
        <v>57</v>
      </c>
      <c r="J12" s="25">
        <v>479250</v>
      </c>
      <c r="K12" s="25">
        <f>K13+K15</f>
        <v>45000</v>
      </c>
      <c r="L12" s="25">
        <f t="shared" si="0"/>
        <v>434250</v>
      </c>
      <c r="M12" s="25">
        <v>156750</v>
      </c>
      <c r="N12" s="25">
        <f>N13+N15</f>
        <v>-310000</v>
      </c>
      <c r="O12" s="25">
        <f t="shared" si="1"/>
        <v>466750</v>
      </c>
    </row>
    <row r="13" spans="1:16" s="90" customFormat="1" ht="32.25" customHeight="1">
      <c r="A13" s="86" t="s">
        <v>51</v>
      </c>
      <c r="B13" s="86" t="s">
        <v>52</v>
      </c>
      <c r="C13" s="86" t="s">
        <v>56</v>
      </c>
      <c r="D13" s="86" t="s">
        <v>53</v>
      </c>
      <c r="E13" s="86" t="s">
        <v>53</v>
      </c>
      <c r="F13" s="86" t="s">
        <v>53</v>
      </c>
      <c r="G13" s="86" t="s">
        <v>54</v>
      </c>
      <c r="H13" s="86" t="s">
        <v>58</v>
      </c>
      <c r="I13" s="87" t="s">
        <v>82</v>
      </c>
      <c r="J13" s="88">
        <v>779250</v>
      </c>
      <c r="K13" s="88">
        <f>K14</f>
        <v>700000</v>
      </c>
      <c r="L13" s="88">
        <f t="shared" si="0"/>
        <v>79250</v>
      </c>
      <c r="M13" s="88">
        <v>856750</v>
      </c>
      <c r="N13" s="88">
        <f>N14</f>
        <v>450000</v>
      </c>
      <c r="O13" s="88">
        <f t="shared" si="1"/>
        <v>406750</v>
      </c>
    </row>
    <row r="14" spans="1:16" s="90" customFormat="1" ht="36.75" customHeight="1">
      <c r="A14" s="86" t="s">
        <v>60</v>
      </c>
      <c r="B14" s="86" t="s">
        <v>52</v>
      </c>
      <c r="C14" s="86" t="s">
        <v>56</v>
      </c>
      <c r="D14" s="86" t="s">
        <v>53</v>
      </c>
      <c r="E14" s="86" t="s">
        <v>53</v>
      </c>
      <c r="F14" s="86" t="s">
        <v>61</v>
      </c>
      <c r="G14" s="86" t="s">
        <v>54</v>
      </c>
      <c r="H14" s="86" t="s">
        <v>62</v>
      </c>
      <c r="I14" s="87" t="s">
        <v>5</v>
      </c>
      <c r="J14" s="88">
        <v>779250</v>
      </c>
      <c r="K14" s="88">
        <v>700000</v>
      </c>
      <c r="L14" s="88">
        <f t="shared" si="0"/>
        <v>79250</v>
      </c>
      <c r="M14" s="88">
        <v>856750</v>
      </c>
      <c r="N14" s="88">
        <v>450000</v>
      </c>
      <c r="O14" s="88">
        <f t="shared" si="1"/>
        <v>406750</v>
      </c>
    </row>
    <row r="15" spans="1:16" s="90" customFormat="1" ht="38.25" customHeight="1">
      <c r="A15" s="86" t="s">
        <v>51</v>
      </c>
      <c r="B15" s="86" t="s">
        <v>52</v>
      </c>
      <c r="C15" s="86" t="s">
        <v>56</v>
      </c>
      <c r="D15" s="86" t="s">
        <v>53</v>
      </c>
      <c r="E15" s="86" t="s">
        <v>53</v>
      </c>
      <c r="F15" s="86" t="s">
        <v>53</v>
      </c>
      <c r="G15" s="86" t="s">
        <v>54</v>
      </c>
      <c r="H15" s="86" t="s">
        <v>64</v>
      </c>
      <c r="I15" s="87" t="s">
        <v>83</v>
      </c>
      <c r="J15" s="88">
        <v>-300000</v>
      </c>
      <c r="K15" s="88">
        <f>K16</f>
        <v>-655000</v>
      </c>
      <c r="L15" s="88">
        <f t="shared" si="0"/>
        <v>355000</v>
      </c>
      <c r="M15" s="88">
        <v>-700000</v>
      </c>
      <c r="N15" s="88">
        <f>N16</f>
        <v>-760000</v>
      </c>
      <c r="O15" s="88">
        <f t="shared" si="1"/>
        <v>60000</v>
      </c>
    </row>
    <row r="16" spans="1:16" s="90" customFormat="1" ht="39" customHeight="1">
      <c r="A16" s="86" t="s">
        <v>60</v>
      </c>
      <c r="B16" s="86" t="s">
        <v>52</v>
      </c>
      <c r="C16" s="86" t="s">
        <v>56</v>
      </c>
      <c r="D16" s="86" t="s">
        <v>53</v>
      </c>
      <c r="E16" s="86" t="s">
        <v>53</v>
      </c>
      <c r="F16" s="86" t="s">
        <v>61</v>
      </c>
      <c r="G16" s="86" t="s">
        <v>54</v>
      </c>
      <c r="H16" s="86" t="s">
        <v>66</v>
      </c>
      <c r="I16" s="87" t="s">
        <v>2</v>
      </c>
      <c r="J16" s="88">
        <v>-300000</v>
      </c>
      <c r="K16" s="88">
        <v>-655000</v>
      </c>
      <c r="L16" s="88">
        <f t="shared" si="0"/>
        <v>355000</v>
      </c>
      <c r="M16" s="88">
        <v>-700000</v>
      </c>
      <c r="N16" s="88">
        <v>-760000</v>
      </c>
      <c r="O16" s="88">
        <f t="shared" si="1"/>
        <v>60000</v>
      </c>
    </row>
    <row r="17" spans="1:15" s="90" customFormat="1" ht="15.75">
      <c r="A17" s="94" t="s">
        <v>51</v>
      </c>
      <c r="B17" s="94" t="s">
        <v>52</v>
      </c>
      <c r="C17" s="94" t="s">
        <v>84</v>
      </c>
      <c r="D17" s="94" t="s">
        <v>53</v>
      </c>
      <c r="E17" s="94" t="s">
        <v>53</v>
      </c>
      <c r="F17" s="94" t="s">
        <v>53</v>
      </c>
      <c r="G17" s="94" t="s">
        <v>54</v>
      </c>
      <c r="H17" s="94" t="s">
        <v>51</v>
      </c>
      <c r="I17" s="95" t="s">
        <v>85</v>
      </c>
      <c r="J17" s="96">
        <v>-74250</v>
      </c>
      <c r="K17" s="96">
        <f>K18</f>
        <v>-74250</v>
      </c>
      <c r="L17" s="96">
        <f t="shared" si="0"/>
        <v>0</v>
      </c>
      <c r="M17" s="96">
        <v>-74250</v>
      </c>
      <c r="N17" s="96">
        <f>N18</f>
        <v>-76500</v>
      </c>
      <c r="O17" s="96">
        <f t="shared" si="1"/>
        <v>2250</v>
      </c>
    </row>
    <row r="18" spans="1:15" s="90" customFormat="1" ht="36" customHeight="1">
      <c r="A18" s="86" t="s">
        <v>51</v>
      </c>
      <c r="B18" s="86" t="s">
        <v>52</v>
      </c>
      <c r="C18" s="86" t="s">
        <v>84</v>
      </c>
      <c r="D18" s="86" t="s">
        <v>52</v>
      </c>
      <c r="E18" s="86" t="s">
        <v>53</v>
      </c>
      <c r="F18" s="86" t="s">
        <v>53</v>
      </c>
      <c r="G18" s="86" t="s">
        <v>54</v>
      </c>
      <c r="H18" s="86" t="s">
        <v>51</v>
      </c>
      <c r="I18" s="87" t="s">
        <v>86</v>
      </c>
      <c r="J18" s="88">
        <v>-74250</v>
      </c>
      <c r="K18" s="88">
        <v>-74250</v>
      </c>
      <c r="L18" s="88">
        <f t="shared" si="0"/>
        <v>0</v>
      </c>
      <c r="M18" s="88">
        <v>-74250</v>
      </c>
      <c r="N18" s="88">
        <f>N19</f>
        <v>-76500</v>
      </c>
      <c r="O18" s="88">
        <f t="shared" si="1"/>
        <v>2250</v>
      </c>
    </row>
    <row r="19" spans="1:15" s="90" customFormat="1" ht="40.5" customHeight="1">
      <c r="A19" s="86" t="s">
        <v>51</v>
      </c>
      <c r="B19" s="86" t="s">
        <v>52</v>
      </c>
      <c r="C19" s="86" t="s">
        <v>84</v>
      </c>
      <c r="D19" s="86" t="s">
        <v>52</v>
      </c>
      <c r="E19" s="86" t="s">
        <v>53</v>
      </c>
      <c r="F19" s="86" t="s">
        <v>53</v>
      </c>
      <c r="G19" s="86" t="s">
        <v>54</v>
      </c>
      <c r="H19" s="86" t="s">
        <v>64</v>
      </c>
      <c r="I19" s="87" t="s">
        <v>83</v>
      </c>
      <c r="J19" s="88">
        <v>-74250</v>
      </c>
      <c r="K19" s="88">
        <v>-74250</v>
      </c>
      <c r="L19" s="88">
        <f t="shared" si="0"/>
        <v>0</v>
      </c>
      <c r="M19" s="88">
        <v>-74250</v>
      </c>
      <c r="N19" s="88">
        <f>N20</f>
        <v>-76500</v>
      </c>
      <c r="O19" s="88">
        <f t="shared" si="1"/>
        <v>2250</v>
      </c>
    </row>
    <row r="20" spans="1:15" s="90" customFormat="1" ht="42" customHeight="1">
      <c r="A20" s="86" t="s">
        <v>60</v>
      </c>
      <c r="B20" s="86" t="s">
        <v>52</v>
      </c>
      <c r="C20" s="86" t="s">
        <v>84</v>
      </c>
      <c r="D20" s="86" t="s">
        <v>52</v>
      </c>
      <c r="E20" s="86" t="s">
        <v>53</v>
      </c>
      <c r="F20" s="86" t="s">
        <v>61</v>
      </c>
      <c r="G20" s="86" t="s">
        <v>54</v>
      </c>
      <c r="H20" s="86" t="s">
        <v>66</v>
      </c>
      <c r="I20" s="87" t="s">
        <v>87</v>
      </c>
      <c r="J20" s="88">
        <v>-74250</v>
      </c>
      <c r="K20" s="88">
        <v>-74250</v>
      </c>
      <c r="L20" s="88">
        <f t="shared" si="0"/>
        <v>0</v>
      </c>
      <c r="M20" s="88">
        <v>-74250</v>
      </c>
      <c r="N20" s="88">
        <v>-76500</v>
      </c>
      <c r="O20" s="88">
        <f t="shared" si="1"/>
        <v>2250</v>
      </c>
    </row>
    <row r="21" spans="1:15" ht="15.75">
      <c r="A21" s="23" t="s">
        <v>51</v>
      </c>
      <c r="B21" s="23" t="s">
        <v>52</v>
      </c>
      <c r="C21" s="23" t="s">
        <v>68</v>
      </c>
      <c r="D21" s="23" t="s">
        <v>53</v>
      </c>
      <c r="E21" s="23" t="s">
        <v>53</v>
      </c>
      <c r="F21" s="23" t="s">
        <v>53</v>
      </c>
      <c r="G21" s="23" t="s">
        <v>54</v>
      </c>
      <c r="H21" s="23" t="s">
        <v>51</v>
      </c>
      <c r="I21" s="27" t="s">
        <v>69</v>
      </c>
      <c r="J21" s="25">
        <v>199460</v>
      </c>
      <c r="K21" s="25">
        <f>K22+K26</f>
        <v>0</v>
      </c>
      <c r="L21" s="25">
        <f t="shared" si="0"/>
        <v>199460</v>
      </c>
      <c r="M21" s="25">
        <v>81085.400000002235</v>
      </c>
      <c r="N21" s="25">
        <f>N22+N26</f>
        <v>0</v>
      </c>
      <c r="O21" s="25">
        <f t="shared" si="1"/>
        <v>81085.400000002235</v>
      </c>
    </row>
    <row r="22" spans="1:15" ht="20.45" customHeight="1">
      <c r="A22" s="28" t="s">
        <v>51</v>
      </c>
      <c r="B22" s="28" t="s">
        <v>52</v>
      </c>
      <c r="C22" s="28" t="s">
        <v>68</v>
      </c>
      <c r="D22" s="28" t="s">
        <v>53</v>
      </c>
      <c r="E22" s="28" t="s">
        <v>53</v>
      </c>
      <c r="F22" s="28" t="s">
        <v>53</v>
      </c>
      <c r="G22" s="28" t="s">
        <v>54</v>
      </c>
      <c r="H22" s="28" t="s">
        <v>70</v>
      </c>
      <c r="I22" s="29" t="s">
        <v>71</v>
      </c>
      <c r="J22" s="22">
        <v>-16855427.5</v>
      </c>
      <c r="K22" s="22">
        <f t="shared" ref="K22:K24" si="2">K23</f>
        <v>-19023440.800000001</v>
      </c>
      <c r="L22" s="22">
        <f t="shared" si="0"/>
        <v>2168013.3000000007</v>
      </c>
      <c r="M22" s="22">
        <v>-17037369.199999999</v>
      </c>
      <c r="N22" s="22">
        <f t="shared" ref="N22:N24" si="3">N23</f>
        <v>-17215391</v>
      </c>
      <c r="O22" s="22">
        <f t="shared" si="1"/>
        <v>178021.80000000075</v>
      </c>
    </row>
    <row r="23" spans="1:15" ht="26.45" customHeight="1">
      <c r="A23" s="28" t="s">
        <v>51</v>
      </c>
      <c r="B23" s="28" t="s">
        <v>52</v>
      </c>
      <c r="C23" s="28" t="s">
        <v>68</v>
      </c>
      <c r="D23" s="28" t="s">
        <v>56</v>
      </c>
      <c r="E23" s="28" t="s">
        <v>53</v>
      </c>
      <c r="F23" s="28" t="s">
        <v>53</v>
      </c>
      <c r="G23" s="28" t="s">
        <v>54</v>
      </c>
      <c r="H23" s="28" t="s">
        <v>70</v>
      </c>
      <c r="I23" s="29" t="s">
        <v>72</v>
      </c>
      <c r="J23" s="22">
        <v>-16855427.5</v>
      </c>
      <c r="K23" s="22">
        <f t="shared" si="2"/>
        <v>-19023440.800000001</v>
      </c>
      <c r="L23" s="22">
        <f t="shared" si="0"/>
        <v>2168013.3000000007</v>
      </c>
      <c r="M23" s="22">
        <v>-17037369.199999999</v>
      </c>
      <c r="N23" s="22">
        <f t="shared" si="3"/>
        <v>-17215391</v>
      </c>
      <c r="O23" s="22">
        <f t="shared" si="1"/>
        <v>178021.80000000075</v>
      </c>
    </row>
    <row r="24" spans="1:15" ht="22.35" customHeight="1">
      <c r="A24" s="28" t="s">
        <v>51</v>
      </c>
      <c r="B24" s="28" t="s">
        <v>52</v>
      </c>
      <c r="C24" s="28" t="s">
        <v>68</v>
      </c>
      <c r="D24" s="28" t="s">
        <v>56</v>
      </c>
      <c r="E24" s="28" t="s">
        <v>52</v>
      </c>
      <c r="F24" s="28" t="s">
        <v>53</v>
      </c>
      <c r="G24" s="28" t="s">
        <v>54</v>
      </c>
      <c r="H24" s="28" t="s">
        <v>73</v>
      </c>
      <c r="I24" s="29" t="s">
        <v>74</v>
      </c>
      <c r="J24" s="22">
        <v>-16855427.5</v>
      </c>
      <c r="K24" s="22">
        <f t="shared" si="2"/>
        <v>-19023440.800000001</v>
      </c>
      <c r="L24" s="22">
        <f t="shared" si="0"/>
        <v>2168013.3000000007</v>
      </c>
      <c r="M24" s="22">
        <v>-17037369.199999999</v>
      </c>
      <c r="N24" s="22">
        <f t="shared" si="3"/>
        <v>-17215391</v>
      </c>
      <c r="O24" s="22">
        <f t="shared" si="1"/>
        <v>178021.80000000075</v>
      </c>
    </row>
    <row r="25" spans="1:15" ht="34.5" customHeight="1">
      <c r="A25" s="28" t="s">
        <v>60</v>
      </c>
      <c r="B25" s="28" t="s">
        <v>52</v>
      </c>
      <c r="C25" s="28" t="s">
        <v>68</v>
      </c>
      <c r="D25" s="28" t="s">
        <v>56</v>
      </c>
      <c r="E25" s="28" t="s">
        <v>52</v>
      </c>
      <c r="F25" s="28" t="s">
        <v>61</v>
      </c>
      <c r="G25" s="28" t="s">
        <v>54</v>
      </c>
      <c r="H25" s="28" t="s">
        <v>73</v>
      </c>
      <c r="I25" s="29" t="s">
        <v>3</v>
      </c>
      <c r="J25" s="22">
        <v>-16855427.5</v>
      </c>
      <c r="K25" s="22">
        <v>-19023440.800000001</v>
      </c>
      <c r="L25" s="22">
        <f t="shared" si="0"/>
        <v>2168013.3000000007</v>
      </c>
      <c r="M25" s="22">
        <v>-17037369.199999999</v>
      </c>
      <c r="N25" s="22">
        <v>-17215391</v>
      </c>
      <c r="O25" s="22">
        <f t="shared" si="1"/>
        <v>178021.80000000075</v>
      </c>
    </row>
    <row r="26" spans="1:15" ht="25.9" customHeight="1">
      <c r="A26" s="28" t="s">
        <v>51</v>
      </c>
      <c r="B26" s="28" t="s">
        <v>52</v>
      </c>
      <c r="C26" s="28" t="s">
        <v>68</v>
      </c>
      <c r="D26" s="28" t="s">
        <v>53</v>
      </c>
      <c r="E26" s="28" t="s">
        <v>53</v>
      </c>
      <c r="F26" s="28" t="s">
        <v>53</v>
      </c>
      <c r="G26" s="28" t="s">
        <v>54</v>
      </c>
      <c r="H26" s="28" t="s">
        <v>75</v>
      </c>
      <c r="I26" s="29" t="s">
        <v>76</v>
      </c>
      <c r="J26" s="22">
        <v>17054887.5</v>
      </c>
      <c r="K26" s="22">
        <f t="shared" ref="K26:K28" si="4">K27</f>
        <v>19023440.800000001</v>
      </c>
      <c r="L26" s="22">
        <f t="shared" si="0"/>
        <v>-1968553.3000000007</v>
      </c>
      <c r="M26" s="22">
        <v>17118454.600000001</v>
      </c>
      <c r="N26" s="22">
        <f t="shared" ref="N26:N28" si="5">N27</f>
        <v>17215391</v>
      </c>
      <c r="O26" s="22">
        <f t="shared" si="1"/>
        <v>-96936.39999999851</v>
      </c>
    </row>
    <row r="27" spans="1:15" ht="21.2" customHeight="1">
      <c r="A27" s="28" t="s">
        <v>51</v>
      </c>
      <c r="B27" s="28" t="s">
        <v>52</v>
      </c>
      <c r="C27" s="28" t="s">
        <v>68</v>
      </c>
      <c r="D27" s="28" t="s">
        <v>56</v>
      </c>
      <c r="E27" s="28" t="s">
        <v>53</v>
      </c>
      <c r="F27" s="28" t="s">
        <v>53</v>
      </c>
      <c r="G27" s="28" t="s">
        <v>54</v>
      </c>
      <c r="H27" s="28" t="s">
        <v>75</v>
      </c>
      <c r="I27" s="29" t="s">
        <v>77</v>
      </c>
      <c r="J27" s="22">
        <v>17054887.5</v>
      </c>
      <c r="K27" s="22">
        <f t="shared" si="4"/>
        <v>19023440.800000001</v>
      </c>
      <c r="L27" s="22">
        <f t="shared" si="0"/>
        <v>-1968553.3000000007</v>
      </c>
      <c r="M27" s="22">
        <v>17118454.600000001</v>
      </c>
      <c r="N27" s="22">
        <f t="shared" si="5"/>
        <v>17215391</v>
      </c>
      <c r="O27" s="22">
        <f t="shared" si="1"/>
        <v>-96936.39999999851</v>
      </c>
    </row>
    <row r="28" spans="1:15" ht="20.45" customHeight="1">
      <c r="A28" s="28" t="s">
        <v>51</v>
      </c>
      <c r="B28" s="28" t="s">
        <v>52</v>
      </c>
      <c r="C28" s="28" t="s">
        <v>68</v>
      </c>
      <c r="D28" s="28" t="s">
        <v>56</v>
      </c>
      <c r="E28" s="28" t="s">
        <v>52</v>
      </c>
      <c r="F28" s="28" t="s">
        <v>53</v>
      </c>
      <c r="G28" s="28" t="s">
        <v>54</v>
      </c>
      <c r="H28" s="28" t="s">
        <v>78</v>
      </c>
      <c r="I28" s="29" t="s">
        <v>79</v>
      </c>
      <c r="J28" s="22">
        <v>17054887.5</v>
      </c>
      <c r="K28" s="22">
        <f t="shared" si="4"/>
        <v>19023440.800000001</v>
      </c>
      <c r="L28" s="22">
        <f t="shared" si="0"/>
        <v>-1968553.3000000007</v>
      </c>
      <c r="M28" s="22">
        <v>17118454.600000001</v>
      </c>
      <c r="N28" s="22">
        <f t="shared" si="5"/>
        <v>17215391</v>
      </c>
      <c r="O28" s="22">
        <f t="shared" si="1"/>
        <v>-96936.39999999851</v>
      </c>
    </row>
    <row r="29" spans="1:15" ht="33.75" customHeight="1">
      <c r="A29" s="28" t="s">
        <v>60</v>
      </c>
      <c r="B29" s="28" t="s">
        <v>52</v>
      </c>
      <c r="C29" s="28" t="s">
        <v>68</v>
      </c>
      <c r="D29" s="28" t="s">
        <v>56</v>
      </c>
      <c r="E29" s="28" t="s">
        <v>52</v>
      </c>
      <c r="F29" s="28" t="s">
        <v>61</v>
      </c>
      <c r="G29" s="28" t="s">
        <v>54</v>
      </c>
      <c r="H29" s="28" t="s">
        <v>78</v>
      </c>
      <c r="I29" s="29" t="s">
        <v>4</v>
      </c>
      <c r="J29" s="22">
        <v>17054887.5</v>
      </c>
      <c r="K29" s="22">
        <v>19023440.800000001</v>
      </c>
      <c r="L29" s="22">
        <f t="shared" si="0"/>
        <v>-1968553.3000000007</v>
      </c>
      <c r="M29" s="22">
        <v>17118454.600000001</v>
      </c>
      <c r="N29" s="22">
        <v>17215391</v>
      </c>
      <c r="O29" s="22">
        <f t="shared" si="1"/>
        <v>-96936.39999999851</v>
      </c>
    </row>
    <row r="30" spans="1:15" ht="15.75">
      <c r="A30" s="244" t="s">
        <v>80</v>
      </c>
      <c r="B30" s="245"/>
      <c r="C30" s="245"/>
      <c r="D30" s="245"/>
      <c r="E30" s="245"/>
      <c r="F30" s="245"/>
      <c r="G30" s="245"/>
      <c r="H30" s="245"/>
      <c r="I30" s="246"/>
      <c r="J30" s="25">
        <v>604460</v>
      </c>
      <c r="K30" s="25">
        <f>K21+K12+K17</f>
        <v>-29250</v>
      </c>
      <c r="L30" s="25">
        <f t="shared" si="0"/>
        <v>633710</v>
      </c>
      <c r="M30" s="25">
        <v>163585.40000000224</v>
      </c>
      <c r="N30" s="25">
        <f>N21+N12+N17</f>
        <v>-386500</v>
      </c>
      <c r="O30" s="25">
        <f t="shared" si="1"/>
        <v>550085.40000000224</v>
      </c>
    </row>
    <row r="31" spans="1:15">
      <c r="A31" s="20"/>
      <c r="B31" s="20"/>
      <c r="C31" s="20"/>
      <c r="D31" s="20"/>
      <c r="E31" s="20"/>
      <c r="F31" s="20"/>
      <c r="G31" s="20"/>
      <c r="H31" s="20"/>
      <c r="I31" s="20"/>
    </row>
    <row r="32" spans="1:15">
      <c r="A32" s="20"/>
      <c r="B32" s="20"/>
      <c r="C32" s="20"/>
      <c r="D32" s="20"/>
      <c r="E32" s="20"/>
      <c r="F32" s="20"/>
      <c r="G32" s="20"/>
      <c r="H32" s="20"/>
      <c r="I32" s="20"/>
    </row>
  </sheetData>
  <mergeCells count="10">
    <mergeCell ref="A1:N1"/>
    <mergeCell ref="A2:N2"/>
    <mergeCell ref="A3:N3"/>
    <mergeCell ref="A30:I30"/>
    <mergeCell ref="A4:O4"/>
    <mergeCell ref="A9:I9"/>
    <mergeCell ref="A6:H8"/>
    <mergeCell ref="I6:I8"/>
    <mergeCell ref="A10:I10"/>
    <mergeCell ref="K6:O7"/>
  </mergeCells>
  <pageMargins left="0.78740157480314965" right="0.39370078740157483" top="0.78740157480314965" bottom="0.78740157480314965" header="0" footer="0"/>
  <pageSetup paperSize="9" scale="67" firstPageNumber="71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69"/>
  <sheetViews>
    <sheetView zoomScaleNormal="100" workbookViewId="0">
      <selection activeCell="A3" sqref="A3:L3"/>
    </sheetView>
  </sheetViews>
  <sheetFormatPr defaultRowHeight="1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2" width="18.42578125" customWidth="1"/>
  </cols>
  <sheetData>
    <row r="1" spans="1:12" ht="17.25" customHeight="1">
      <c r="A1" s="269" t="s">
        <v>46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</row>
    <row r="2" spans="1:12" ht="12.75">
      <c r="A2" s="269" t="s">
        <v>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2" ht="12.75">
      <c r="A3" s="237" t="s">
        <v>1203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2" ht="12.75" customHeight="1">
      <c r="A4" s="55"/>
      <c r="B4" s="35"/>
      <c r="C4" s="36"/>
      <c r="D4" s="36"/>
      <c r="E4" s="55"/>
      <c r="F4" s="55"/>
      <c r="G4" s="55"/>
      <c r="H4" s="40"/>
    </row>
    <row r="5" spans="1:12" ht="59.25" customHeight="1">
      <c r="A5" s="276" t="s">
        <v>1101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</row>
    <row r="6" spans="1:12" s="43" customFormat="1" ht="15.75" thickBot="1">
      <c r="A6" s="216"/>
      <c r="B6" s="216"/>
      <c r="C6" s="216"/>
      <c r="D6" s="216"/>
      <c r="E6" s="216"/>
      <c r="F6" s="216"/>
      <c r="G6" s="216"/>
      <c r="H6" s="216"/>
      <c r="I6" s="154"/>
      <c r="J6" s="154"/>
      <c r="K6" s="154"/>
      <c r="L6" s="120"/>
    </row>
    <row r="7" spans="1:12" s="43" customFormat="1" ht="15" customHeight="1" thickBot="1">
      <c r="A7" s="217" t="s">
        <v>525</v>
      </c>
      <c r="B7" s="217"/>
      <c r="C7" s="217" t="s">
        <v>524</v>
      </c>
      <c r="D7" s="217" t="s">
        <v>523</v>
      </c>
      <c r="E7" s="217" t="s">
        <v>522</v>
      </c>
      <c r="F7" s="217" t="s">
        <v>521</v>
      </c>
      <c r="G7" s="210" t="s">
        <v>520</v>
      </c>
      <c r="H7" s="219"/>
      <c r="I7" s="219"/>
      <c r="J7" s="219"/>
      <c r="K7" s="219"/>
      <c r="L7" s="211"/>
    </row>
    <row r="8" spans="1:12" s="43" customFormat="1" ht="15" customHeight="1" thickBot="1">
      <c r="A8" s="277"/>
      <c r="B8" s="277"/>
      <c r="C8" s="277"/>
      <c r="D8" s="277"/>
      <c r="E8" s="277"/>
      <c r="F8" s="277"/>
      <c r="G8" s="211" t="s">
        <v>14</v>
      </c>
      <c r="H8" s="209"/>
      <c r="I8" s="210" t="s">
        <v>16</v>
      </c>
      <c r="J8" s="211"/>
      <c r="K8" s="272" t="s">
        <v>797</v>
      </c>
      <c r="L8" s="273"/>
    </row>
    <row r="9" spans="1:12" s="43" customFormat="1" ht="73.5" customHeight="1" thickBot="1">
      <c r="A9" s="218"/>
      <c r="B9" s="218"/>
      <c r="C9" s="218"/>
      <c r="D9" s="218"/>
      <c r="E9" s="218"/>
      <c r="F9" s="218"/>
      <c r="G9" s="152" t="s">
        <v>531</v>
      </c>
      <c r="H9" s="153" t="s">
        <v>530</v>
      </c>
      <c r="I9" s="153" t="s">
        <v>531</v>
      </c>
      <c r="J9" s="153" t="s">
        <v>530</v>
      </c>
      <c r="K9" s="153" t="s">
        <v>531</v>
      </c>
      <c r="L9" s="153" t="s">
        <v>530</v>
      </c>
    </row>
    <row r="10" spans="1:12" s="43" customFormat="1" ht="15" customHeight="1" thickBot="1">
      <c r="A10" s="209">
        <v>1</v>
      </c>
      <c r="B10" s="209"/>
      <c r="C10" s="153">
        <v>2</v>
      </c>
      <c r="D10" s="153">
        <v>3</v>
      </c>
      <c r="E10" s="153">
        <v>4</v>
      </c>
      <c r="F10" s="153">
        <v>5</v>
      </c>
      <c r="G10" s="153">
        <v>6</v>
      </c>
      <c r="H10" s="153">
        <v>7</v>
      </c>
      <c r="I10" s="153">
        <v>8</v>
      </c>
      <c r="J10" s="153">
        <v>9</v>
      </c>
      <c r="K10" s="153">
        <v>10</v>
      </c>
      <c r="L10" s="153">
        <v>11</v>
      </c>
    </row>
    <row r="11" spans="1:12" s="43" customFormat="1" ht="15" customHeight="1">
      <c r="A11" s="274" t="s">
        <v>748</v>
      </c>
      <c r="B11" s="275"/>
      <c r="C11" s="139" t="s">
        <v>52</v>
      </c>
      <c r="D11" s="139"/>
      <c r="E11" s="139"/>
      <c r="F11" s="139"/>
      <c r="G11" s="140">
        <v>1825737412.26</v>
      </c>
      <c r="H11" s="158">
        <v>45080300</v>
      </c>
      <c r="I11" s="158">
        <v>1675331597.1600001</v>
      </c>
      <c r="J11" s="158">
        <v>45260800</v>
      </c>
      <c r="K11" s="158">
        <v>2648113065.2399998</v>
      </c>
      <c r="L11" s="159">
        <v>45394900</v>
      </c>
    </row>
    <row r="12" spans="1:12" s="43" customFormat="1" ht="23.25" customHeight="1">
      <c r="A12" s="194" t="s">
        <v>518</v>
      </c>
      <c r="B12" s="195"/>
      <c r="C12" s="117" t="s">
        <v>52</v>
      </c>
      <c r="D12" s="117" t="s">
        <v>56</v>
      </c>
      <c r="E12" s="118"/>
      <c r="F12" s="118"/>
      <c r="G12" s="141">
        <v>4232400</v>
      </c>
      <c r="H12" s="155">
        <v>0</v>
      </c>
      <c r="I12" s="155">
        <v>4232400</v>
      </c>
      <c r="J12" s="155">
        <v>0</v>
      </c>
      <c r="K12" s="155">
        <v>4232400</v>
      </c>
      <c r="L12" s="156">
        <v>0</v>
      </c>
    </row>
    <row r="13" spans="1:12" s="43" customFormat="1" ht="23.25" customHeight="1">
      <c r="A13" s="194" t="s">
        <v>134</v>
      </c>
      <c r="B13" s="195"/>
      <c r="C13" s="117" t="s">
        <v>52</v>
      </c>
      <c r="D13" s="117" t="s">
        <v>56</v>
      </c>
      <c r="E13" s="117" t="s">
        <v>133</v>
      </c>
      <c r="F13" s="117"/>
      <c r="G13" s="141">
        <v>4232400</v>
      </c>
      <c r="H13" s="155">
        <v>0</v>
      </c>
      <c r="I13" s="155">
        <v>4232400</v>
      </c>
      <c r="J13" s="155">
        <v>0</v>
      </c>
      <c r="K13" s="155">
        <v>4232400</v>
      </c>
      <c r="L13" s="156">
        <v>0</v>
      </c>
    </row>
    <row r="14" spans="1:12" s="43" customFormat="1" ht="15" customHeight="1">
      <c r="A14" s="194" t="s">
        <v>132</v>
      </c>
      <c r="B14" s="195"/>
      <c r="C14" s="117" t="s">
        <v>52</v>
      </c>
      <c r="D14" s="117" t="s">
        <v>56</v>
      </c>
      <c r="E14" s="121" t="s">
        <v>131</v>
      </c>
      <c r="F14" s="121"/>
      <c r="G14" s="141">
        <v>4232400</v>
      </c>
      <c r="H14" s="155">
        <v>0</v>
      </c>
      <c r="I14" s="155">
        <v>4232400</v>
      </c>
      <c r="J14" s="155">
        <v>0</v>
      </c>
      <c r="K14" s="155">
        <v>4232400</v>
      </c>
      <c r="L14" s="156">
        <v>0</v>
      </c>
    </row>
    <row r="15" spans="1:12" s="43" customFormat="1" ht="23.25" customHeight="1">
      <c r="A15" s="194" t="s">
        <v>130</v>
      </c>
      <c r="B15" s="195"/>
      <c r="C15" s="117" t="s">
        <v>52</v>
      </c>
      <c r="D15" s="117" t="s">
        <v>56</v>
      </c>
      <c r="E15" s="121" t="s">
        <v>129</v>
      </c>
      <c r="F15" s="122"/>
      <c r="G15" s="141">
        <v>4232400</v>
      </c>
      <c r="H15" s="155">
        <v>0</v>
      </c>
      <c r="I15" s="155">
        <v>4232400</v>
      </c>
      <c r="J15" s="155">
        <v>0</v>
      </c>
      <c r="K15" s="155">
        <v>4232400</v>
      </c>
      <c r="L15" s="156">
        <v>0</v>
      </c>
    </row>
    <row r="16" spans="1:12" s="43" customFormat="1" ht="15" customHeight="1">
      <c r="A16" s="194" t="s">
        <v>517</v>
      </c>
      <c r="B16" s="195"/>
      <c r="C16" s="117" t="s">
        <v>52</v>
      </c>
      <c r="D16" s="117" t="s">
        <v>56</v>
      </c>
      <c r="E16" s="121" t="s">
        <v>516</v>
      </c>
      <c r="F16" s="122"/>
      <c r="G16" s="141">
        <v>4232400</v>
      </c>
      <c r="H16" s="155">
        <v>0</v>
      </c>
      <c r="I16" s="155">
        <v>4232400</v>
      </c>
      <c r="J16" s="155">
        <v>0</v>
      </c>
      <c r="K16" s="155">
        <v>4232400</v>
      </c>
      <c r="L16" s="156">
        <v>0</v>
      </c>
    </row>
    <row r="17" spans="1:12" s="43" customFormat="1" ht="45.75" customHeight="1">
      <c r="A17" s="194" t="s">
        <v>111</v>
      </c>
      <c r="B17" s="195"/>
      <c r="C17" s="117" t="s">
        <v>52</v>
      </c>
      <c r="D17" s="117" t="s">
        <v>56</v>
      </c>
      <c r="E17" s="121" t="s">
        <v>516</v>
      </c>
      <c r="F17" s="121" t="s">
        <v>110</v>
      </c>
      <c r="G17" s="141">
        <v>4232400</v>
      </c>
      <c r="H17" s="155">
        <v>0</v>
      </c>
      <c r="I17" s="155">
        <v>4232400</v>
      </c>
      <c r="J17" s="155">
        <v>0</v>
      </c>
      <c r="K17" s="155">
        <v>4232400</v>
      </c>
      <c r="L17" s="156">
        <v>0</v>
      </c>
    </row>
    <row r="18" spans="1:12" s="43" customFormat="1" ht="23.25" customHeight="1">
      <c r="A18" s="194" t="s">
        <v>224</v>
      </c>
      <c r="B18" s="195"/>
      <c r="C18" s="117" t="s">
        <v>52</v>
      </c>
      <c r="D18" s="117" t="s">
        <v>56</v>
      </c>
      <c r="E18" s="121" t="s">
        <v>516</v>
      </c>
      <c r="F18" s="121" t="s">
        <v>221</v>
      </c>
      <c r="G18" s="141">
        <v>4232400</v>
      </c>
      <c r="H18" s="155">
        <v>0</v>
      </c>
      <c r="I18" s="155">
        <v>4232400</v>
      </c>
      <c r="J18" s="155">
        <v>0</v>
      </c>
      <c r="K18" s="155">
        <v>4232400</v>
      </c>
      <c r="L18" s="156">
        <v>0</v>
      </c>
    </row>
    <row r="19" spans="1:12" s="43" customFormat="1" ht="34.5" customHeight="1">
      <c r="A19" s="194" t="s">
        <v>240</v>
      </c>
      <c r="B19" s="195"/>
      <c r="C19" s="117" t="s">
        <v>52</v>
      </c>
      <c r="D19" s="117" t="s">
        <v>84</v>
      </c>
      <c r="E19" s="118"/>
      <c r="F19" s="118"/>
      <c r="G19" s="141">
        <v>21014862.609999999</v>
      </c>
      <c r="H19" s="155">
        <v>0</v>
      </c>
      <c r="I19" s="155">
        <v>21014862.609999999</v>
      </c>
      <c r="J19" s="155">
        <v>0</v>
      </c>
      <c r="K19" s="155">
        <v>21014862.609999999</v>
      </c>
      <c r="L19" s="156">
        <v>0</v>
      </c>
    </row>
    <row r="20" spans="1:12" s="43" customFormat="1" ht="23.25" customHeight="1">
      <c r="A20" s="194" t="s">
        <v>228</v>
      </c>
      <c r="B20" s="195"/>
      <c r="C20" s="117" t="s">
        <v>52</v>
      </c>
      <c r="D20" s="117" t="s">
        <v>84</v>
      </c>
      <c r="E20" s="117" t="s">
        <v>227</v>
      </c>
      <c r="F20" s="117"/>
      <c r="G20" s="141">
        <v>21014862.609999999</v>
      </c>
      <c r="H20" s="155">
        <v>0</v>
      </c>
      <c r="I20" s="155">
        <v>21014862.609999999</v>
      </c>
      <c r="J20" s="155">
        <v>0</v>
      </c>
      <c r="K20" s="155">
        <v>21014862.609999999</v>
      </c>
      <c r="L20" s="156">
        <v>0</v>
      </c>
    </row>
    <row r="21" spans="1:12" s="43" customFormat="1" ht="23.25" customHeight="1">
      <c r="A21" s="194" t="s">
        <v>239</v>
      </c>
      <c r="B21" s="195"/>
      <c r="C21" s="117" t="s">
        <v>52</v>
      </c>
      <c r="D21" s="117" t="s">
        <v>84</v>
      </c>
      <c r="E21" s="121" t="s">
        <v>238</v>
      </c>
      <c r="F21" s="122"/>
      <c r="G21" s="141">
        <v>3777705.41</v>
      </c>
      <c r="H21" s="155">
        <v>0</v>
      </c>
      <c r="I21" s="155">
        <v>3777705.41</v>
      </c>
      <c r="J21" s="155">
        <v>0</v>
      </c>
      <c r="K21" s="155">
        <v>3777705.41</v>
      </c>
      <c r="L21" s="156">
        <v>0</v>
      </c>
    </row>
    <row r="22" spans="1:12" s="43" customFormat="1" ht="45.75" customHeight="1">
      <c r="A22" s="194" t="s">
        <v>111</v>
      </c>
      <c r="B22" s="195"/>
      <c r="C22" s="117" t="s">
        <v>52</v>
      </c>
      <c r="D22" s="117" t="s">
        <v>84</v>
      </c>
      <c r="E22" s="121" t="s">
        <v>238</v>
      </c>
      <c r="F22" s="121" t="s">
        <v>110</v>
      </c>
      <c r="G22" s="141">
        <v>3777705.41</v>
      </c>
      <c r="H22" s="155">
        <v>0</v>
      </c>
      <c r="I22" s="155">
        <v>3777705.41</v>
      </c>
      <c r="J22" s="155">
        <v>0</v>
      </c>
      <c r="K22" s="155">
        <v>3777705.41</v>
      </c>
      <c r="L22" s="156">
        <v>0</v>
      </c>
    </row>
    <row r="23" spans="1:12" s="43" customFormat="1" ht="23.25" customHeight="1">
      <c r="A23" s="194" t="s">
        <v>224</v>
      </c>
      <c r="B23" s="195"/>
      <c r="C23" s="117" t="s">
        <v>52</v>
      </c>
      <c r="D23" s="117" t="s">
        <v>84</v>
      </c>
      <c r="E23" s="121" t="s">
        <v>238</v>
      </c>
      <c r="F23" s="121" t="s">
        <v>221</v>
      </c>
      <c r="G23" s="141">
        <v>3777705.41</v>
      </c>
      <c r="H23" s="155">
        <v>0</v>
      </c>
      <c r="I23" s="155">
        <v>3777705.41</v>
      </c>
      <c r="J23" s="155">
        <v>0</v>
      </c>
      <c r="K23" s="155">
        <v>3777705.41</v>
      </c>
      <c r="L23" s="156">
        <v>0</v>
      </c>
    </row>
    <row r="24" spans="1:12" s="43" customFormat="1" ht="23.25" customHeight="1">
      <c r="A24" s="194" t="s">
        <v>237</v>
      </c>
      <c r="B24" s="195"/>
      <c r="C24" s="117" t="s">
        <v>52</v>
      </c>
      <c r="D24" s="117" t="s">
        <v>84</v>
      </c>
      <c r="E24" s="121" t="s">
        <v>235</v>
      </c>
      <c r="F24" s="122"/>
      <c r="G24" s="141">
        <v>17237157.199999999</v>
      </c>
      <c r="H24" s="155">
        <v>0</v>
      </c>
      <c r="I24" s="155">
        <v>17237157.199999999</v>
      </c>
      <c r="J24" s="155">
        <v>0</v>
      </c>
      <c r="K24" s="155">
        <v>17237157.199999999</v>
      </c>
      <c r="L24" s="156">
        <v>0</v>
      </c>
    </row>
    <row r="25" spans="1:12" s="43" customFormat="1" ht="45.75" customHeight="1">
      <c r="A25" s="194" t="s">
        <v>111</v>
      </c>
      <c r="B25" s="195"/>
      <c r="C25" s="117" t="s">
        <v>52</v>
      </c>
      <c r="D25" s="117" t="s">
        <v>84</v>
      </c>
      <c r="E25" s="121" t="s">
        <v>235</v>
      </c>
      <c r="F25" s="121" t="s">
        <v>110</v>
      </c>
      <c r="G25" s="141">
        <v>12443157.199999999</v>
      </c>
      <c r="H25" s="155">
        <v>0</v>
      </c>
      <c r="I25" s="155">
        <v>12443157.199999999</v>
      </c>
      <c r="J25" s="155">
        <v>0</v>
      </c>
      <c r="K25" s="155">
        <v>12443157.199999999</v>
      </c>
      <c r="L25" s="156">
        <v>0</v>
      </c>
    </row>
    <row r="26" spans="1:12" s="43" customFormat="1" ht="23.25" customHeight="1">
      <c r="A26" s="194" t="s">
        <v>224</v>
      </c>
      <c r="B26" s="195"/>
      <c r="C26" s="117" t="s">
        <v>52</v>
      </c>
      <c r="D26" s="117" t="s">
        <v>84</v>
      </c>
      <c r="E26" s="121" t="s">
        <v>235</v>
      </c>
      <c r="F26" s="121" t="s">
        <v>221</v>
      </c>
      <c r="G26" s="141">
        <v>12443157.199999999</v>
      </c>
      <c r="H26" s="155">
        <v>0</v>
      </c>
      <c r="I26" s="155">
        <v>12443157.199999999</v>
      </c>
      <c r="J26" s="155">
        <v>0</v>
      </c>
      <c r="K26" s="155">
        <v>12443157.199999999</v>
      </c>
      <c r="L26" s="156">
        <v>0</v>
      </c>
    </row>
    <row r="27" spans="1:12" s="43" customFormat="1" ht="23.25" customHeight="1">
      <c r="A27" s="194" t="s">
        <v>107</v>
      </c>
      <c r="B27" s="195"/>
      <c r="C27" s="117" t="s">
        <v>52</v>
      </c>
      <c r="D27" s="117" t="s">
        <v>84</v>
      </c>
      <c r="E27" s="121" t="s">
        <v>235</v>
      </c>
      <c r="F27" s="121" t="s">
        <v>106</v>
      </c>
      <c r="G27" s="141">
        <v>4744000</v>
      </c>
      <c r="H27" s="155">
        <v>0</v>
      </c>
      <c r="I27" s="155">
        <v>4744000</v>
      </c>
      <c r="J27" s="155">
        <v>0</v>
      </c>
      <c r="K27" s="155">
        <v>4744000</v>
      </c>
      <c r="L27" s="156">
        <v>0</v>
      </c>
    </row>
    <row r="28" spans="1:12" s="43" customFormat="1" ht="23.25" customHeight="1">
      <c r="A28" s="194" t="s">
        <v>105</v>
      </c>
      <c r="B28" s="195"/>
      <c r="C28" s="117" t="s">
        <v>52</v>
      </c>
      <c r="D28" s="117" t="s">
        <v>84</v>
      </c>
      <c r="E28" s="121" t="s">
        <v>235</v>
      </c>
      <c r="F28" s="121" t="s">
        <v>104</v>
      </c>
      <c r="G28" s="141">
        <v>4744000</v>
      </c>
      <c r="H28" s="155">
        <v>0</v>
      </c>
      <c r="I28" s="155">
        <v>4744000</v>
      </c>
      <c r="J28" s="155">
        <v>0</v>
      </c>
      <c r="K28" s="155">
        <v>4744000</v>
      </c>
      <c r="L28" s="156">
        <v>0</v>
      </c>
    </row>
    <row r="29" spans="1:12" s="43" customFormat="1" ht="15" customHeight="1">
      <c r="A29" s="194" t="s">
        <v>220</v>
      </c>
      <c r="B29" s="195"/>
      <c r="C29" s="117" t="s">
        <v>52</v>
      </c>
      <c r="D29" s="117" t="s">
        <v>84</v>
      </c>
      <c r="E29" s="121" t="s">
        <v>235</v>
      </c>
      <c r="F29" s="121" t="s">
        <v>64</v>
      </c>
      <c r="G29" s="141">
        <v>50000</v>
      </c>
      <c r="H29" s="155">
        <v>0</v>
      </c>
      <c r="I29" s="155">
        <v>50000</v>
      </c>
      <c r="J29" s="155">
        <v>0</v>
      </c>
      <c r="K29" s="155">
        <v>50000</v>
      </c>
      <c r="L29" s="156">
        <v>0</v>
      </c>
    </row>
    <row r="30" spans="1:12" s="43" customFormat="1" ht="15" customHeight="1">
      <c r="A30" s="194" t="s">
        <v>219</v>
      </c>
      <c r="B30" s="195"/>
      <c r="C30" s="117" t="s">
        <v>52</v>
      </c>
      <c r="D30" s="117" t="s">
        <v>84</v>
      </c>
      <c r="E30" s="121" t="s">
        <v>235</v>
      </c>
      <c r="F30" s="121" t="s">
        <v>218</v>
      </c>
      <c r="G30" s="141">
        <v>50000</v>
      </c>
      <c r="H30" s="155">
        <v>0</v>
      </c>
      <c r="I30" s="155">
        <v>50000</v>
      </c>
      <c r="J30" s="155">
        <v>0</v>
      </c>
      <c r="K30" s="155">
        <v>50000</v>
      </c>
      <c r="L30" s="156">
        <v>0</v>
      </c>
    </row>
    <row r="31" spans="1:12" s="43" customFormat="1" ht="34.5" customHeight="1">
      <c r="A31" s="194" t="s">
        <v>135</v>
      </c>
      <c r="B31" s="195"/>
      <c r="C31" s="117" t="s">
        <v>52</v>
      </c>
      <c r="D31" s="117" t="s">
        <v>61</v>
      </c>
      <c r="E31" s="118"/>
      <c r="F31" s="118"/>
      <c r="G31" s="141">
        <v>462123617.44999999</v>
      </c>
      <c r="H31" s="155">
        <v>40021000</v>
      </c>
      <c r="I31" s="155">
        <v>468262802.80000001</v>
      </c>
      <c r="J31" s="155">
        <v>40201000</v>
      </c>
      <c r="K31" s="155">
        <v>468397801.45999998</v>
      </c>
      <c r="L31" s="156">
        <v>40336000</v>
      </c>
    </row>
    <row r="32" spans="1:12" s="43" customFormat="1" ht="15" customHeight="1">
      <c r="A32" s="194" t="s">
        <v>825</v>
      </c>
      <c r="B32" s="195"/>
      <c r="C32" s="117" t="s">
        <v>52</v>
      </c>
      <c r="D32" s="117" t="s">
        <v>61</v>
      </c>
      <c r="E32" s="117" t="s">
        <v>165</v>
      </c>
      <c r="F32" s="117"/>
      <c r="G32" s="141">
        <v>4363000</v>
      </c>
      <c r="H32" s="155">
        <v>4363000</v>
      </c>
      <c r="I32" s="155">
        <v>4378000</v>
      </c>
      <c r="J32" s="155">
        <v>4378000</v>
      </c>
      <c r="K32" s="155">
        <v>4387000</v>
      </c>
      <c r="L32" s="156">
        <v>4387000</v>
      </c>
    </row>
    <row r="33" spans="1:12" s="43" customFormat="1" ht="15" customHeight="1">
      <c r="A33" s="194" t="s">
        <v>826</v>
      </c>
      <c r="B33" s="195"/>
      <c r="C33" s="117" t="s">
        <v>52</v>
      </c>
      <c r="D33" s="117" t="s">
        <v>61</v>
      </c>
      <c r="E33" s="121" t="s">
        <v>666</v>
      </c>
      <c r="F33" s="121"/>
      <c r="G33" s="141">
        <v>4363000</v>
      </c>
      <c r="H33" s="155">
        <v>4363000</v>
      </c>
      <c r="I33" s="155">
        <v>4378000</v>
      </c>
      <c r="J33" s="155">
        <v>4378000</v>
      </c>
      <c r="K33" s="155">
        <v>4387000</v>
      </c>
      <c r="L33" s="156">
        <v>4387000</v>
      </c>
    </row>
    <row r="34" spans="1:12" s="43" customFormat="1" ht="45.75" customHeight="1">
      <c r="A34" s="194" t="s">
        <v>514</v>
      </c>
      <c r="B34" s="195"/>
      <c r="C34" s="117" t="s">
        <v>52</v>
      </c>
      <c r="D34" s="117" t="s">
        <v>61</v>
      </c>
      <c r="E34" s="121" t="s">
        <v>827</v>
      </c>
      <c r="F34" s="122"/>
      <c r="G34" s="141">
        <v>4363000</v>
      </c>
      <c r="H34" s="155">
        <v>4363000</v>
      </c>
      <c r="I34" s="155">
        <v>4378000</v>
      </c>
      <c r="J34" s="155">
        <v>4378000</v>
      </c>
      <c r="K34" s="155">
        <v>4387000</v>
      </c>
      <c r="L34" s="156">
        <v>4387000</v>
      </c>
    </row>
    <row r="35" spans="1:12" s="43" customFormat="1" ht="45.75" customHeight="1">
      <c r="A35" s="194" t="s">
        <v>828</v>
      </c>
      <c r="B35" s="195"/>
      <c r="C35" s="117" t="s">
        <v>52</v>
      </c>
      <c r="D35" s="117" t="s">
        <v>61</v>
      </c>
      <c r="E35" s="121" t="s">
        <v>829</v>
      </c>
      <c r="F35" s="122"/>
      <c r="G35" s="141">
        <v>4363000</v>
      </c>
      <c r="H35" s="155">
        <v>4363000</v>
      </c>
      <c r="I35" s="155">
        <v>4378000</v>
      </c>
      <c r="J35" s="155">
        <v>4378000</v>
      </c>
      <c r="K35" s="155">
        <v>4387000</v>
      </c>
      <c r="L35" s="156">
        <v>4387000</v>
      </c>
    </row>
    <row r="36" spans="1:12" s="43" customFormat="1" ht="45.75" customHeight="1">
      <c r="A36" s="194" t="s">
        <v>111</v>
      </c>
      <c r="B36" s="195"/>
      <c r="C36" s="117" t="s">
        <v>52</v>
      </c>
      <c r="D36" s="117" t="s">
        <v>61</v>
      </c>
      <c r="E36" s="121" t="s">
        <v>829</v>
      </c>
      <c r="F36" s="121" t="s">
        <v>110</v>
      </c>
      <c r="G36" s="141">
        <v>4043550</v>
      </c>
      <c r="H36" s="155">
        <v>4043550</v>
      </c>
      <c r="I36" s="155">
        <v>4043550</v>
      </c>
      <c r="J36" s="155">
        <v>4043550</v>
      </c>
      <c r="K36" s="155">
        <v>4043550</v>
      </c>
      <c r="L36" s="156">
        <v>4043550</v>
      </c>
    </row>
    <row r="37" spans="1:12" s="43" customFormat="1" ht="23.25" customHeight="1">
      <c r="A37" s="194" t="s">
        <v>224</v>
      </c>
      <c r="B37" s="195"/>
      <c r="C37" s="117" t="s">
        <v>52</v>
      </c>
      <c r="D37" s="117" t="s">
        <v>61</v>
      </c>
      <c r="E37" s="121" t="s">
        <v>829</v>
      </c>
      <c r="F37" s="121" t="s">
        <v>221</v>
      </c>
      <c r="G37" s="141">
        <v>4043550</v>
      </c>
      <c r="H37" s="155">
        <v>4043550</v>
      </c>
      <c r="I37" s="155">
        <v>4043550</v>
      </c>
      <c r="J37" s="155">
        <v>4043550</v>
      </c>
      <c r="K37" s="155">
        <v>4043550</v>
      </c>
      <c r="L37" s="156">
        <v>4043550</v>
      </c>
    </row>
    <row r="38" spans="1:12" s="43" customFormat="1" ht="23.25" customHeight="1">
      <c r="A38" s="194" t="s">
        <v>107</v>
      </c>
      <c r="B38" s="195"/>
      <c r="C38" s="117" t="s">
        <v>52</v>
      </c>
      <c r="D38" s="117" t="s">
        <v>61</v>
      </c>
      <c r="E38" s="121" t="s">
        <v>829</v>
      </c>
      <c r="F38" s="121" t="s">
        <v>106</v>
      </c>
      <c r="G38" s="141">
        <v>319450</v>
      </c>
      <c r="H38" s="155">
        <v>319450</v>
      </c>
      <c r="I38" s="155">
        <v>334450</v>
      </c>
      <c r="J38" s="155">
        <v>334450</v>
      </c>
      <c r="K38" s="155">
        <v>343450</v>
      </c>
      <c r="L38" s="156">
        <v>343450</v>
      </c>
    </row>
    <row r="39" spans="1:12" s="43" customFormat="1" ht="23.25" customHeight="1">
      <c r="A39" s="194" t="s">
        <v>105</v>
      </c>
      <c r="B39" s="195"/>
      <c r="C39" s="117" t="s">
        <v>52</v>
      </c>
      <c r="D39" s="117" t="s">
        <v>61</v>
      </c>
      <c r="E39" s="121" t="s">
        <v>829</v>
      </c>
      <c r="F39" s="121" t="s">
        <v>104</v>
      </c>
      <c r="G39" s="141">
        <v>319450</v>
      </c>
      <c r="H39" s="155">
        <v>319450</v>
      </c>
      <c r="I39" s="155">
        <v>334450</v>
      </c>
      <c r="J39" s="155">
        <v>334450</v>
      </c>
      <c r="K39" s="155">
        <v>343450</v>
      </c>
      <c r="L39" s="156">
        <v>343450</v>
      </c>
    </row>
    <row r="40" spans="1:12" s="43" customFormat="1" ht="15" customHeight="1">
      <c r="A40" s="194" t="s">
        <v>122</v>
      </c>
      <c r="B40" s="195"/>
      <c r="C40" s="117" t="s">
        <v>52</v>
      </c>
      <c r="D40" s="117" t="s">
        <v>61</v>
      </c>
      <c r="E40" s="117" t="s">
        <v>121</v>
      </c>
      <c r="F40" s="117"/>
      <c r="G40" s="141">
        <v>13909000</v>
      </c>
      <c r="H40" s="155">
        <v>13909000</v>
      </c>
      <c r="I40" s="155">
        <v>14074000</v>
      </c>
      <c r="J40" s="155">
        <v>14074000</v>
      </c>
      <c r="K40" s="155">
        <v>14200000</v>
      </c>
      <c r="L40" s="156">
        <v>14200000</v>
      </c>
    </row>
    <row r="41" spans="1:12" s="43" customFormat="1" ht="15" customHeight="1">
      <c r="A41" s="194" t="s">
        <v>132</v>
      </c>
      <c r="B41" s="195"/>
      <c r="C41" s="117" t="s">
        <v>52</v>
      </c>
      <c r="D41" s="117" t="s">
        <v>61</v>
      </c>
      <c r="E41" s="121" t="s">
        <v>513</v>
      </c>
      <c r="F41" s="121"/>
      <c r="G41" s="141">
        <v>13909000</v>
      </c>
      <c r="H41" s="155">
        <v>13909000</v>
      </c>
      <c r="I41" s="155">
        <v>14074000</v>
      </c>
      <c r="J41" s="155">
        <v>14074000</v>
      </c>
      <c r="K41" s="155">
        <v>14200000</v>
      </c>
      <c r="L41" s="156">
        <v>14200000</v>
      </c>
    </row>
    <row r="42" spans="1:12" s="43" customFormat="1" ht="45.75" customHeight="1">
      <c r="A42" s="194" t="s">
        <v>830</v>
      </c>
      <c r="B42" s="195"/>
      <c r="C42" s="117" t="s">
        <v>52</v>
      </c>
      <c r="D42" s="117" t="s">
        <v>61</v>
      </c>
      <c r="E42" s="121" t="s">
        <v>831</v>
      </c>
      <c r="F42" s="122"/>
      <c r="G42" s="141">
        <v>13909000</v>
      </c>
      <c r="H42" s="155">
        <v>13909000</v>
      </c>
      <c r="I42" s="155">
        <v>14074000</v>
      </c>
      <c r="J42" s="155">
        <v>14074000</v>
      </c>
      <c r="K42" s="155">
        <v>14200000</v>
      </c>
      <c r="L42" s="156">
        <v>14200000</v>
      </c>
    </row>
    <row r="43" spans="1:12" s="43" customFormat="1" ht="45.75" customHeight="1">
      <c r="A43" s="194" t="s">
        <v>512</v>
      </c>
      <c r="B43" s="195"/>
      <c r="C43" s="117" t="s">
        <v>52</v>
      </c>
      <c r="D43" s="117" t="s">
        <v>61</v>
      </c>
      <c r="E43" s="121" t="s">
        <v>832</v>
      </c>
      <c r="F43" s="122"/>
      <c r="G43" s="141">
        <v>13909000</v>
      </c>
      <c r="H43" s="155">
        <v>13909000</v>
      </c>
      <c r="I43" s="155">
        <v>14074000</v>
      </c>
      <c r="J43" s="155">
        <v>14074000</v>
      </c>
      <c r="K43" s="155">
        <v>14200000</v>
      </c>
      <c r="L43" s="156">
        <v>14200000</v>
      </c>
    </row>
    <row r="44" spans="1:12" s="43" customFormat="1" ht="45.75" customHeight="1">
      <c r="A44" s="194" t="s">
        <v>111</v>
      </c>
      <c r="B44" s="195"/>
      <c r="C44" s="117" t="s">
        <v>52</v>
      </c>
      <c r="D44" s="117" t="s">
        <v>61</v>
      </c>
      <c r="E44" s="121" t="s">
        <v>832</v>
      </c>
      <c r="F44" s="121" t="s">
        <v>110</v>
      </c>
      <c r="G44" s="141">
        <v>11988000</v>
      </c>
      <c r="H44" s="155">
        <v>11988000</v>
      </c>
      <c r="I44" s="155">
        <v>11988000</v>
      </c>
      <c r="J44" s="155">
        <v>11988000</v>
      </c>
      <c r="K44" s="155">
        <v>11988000</v>
      </c>
      <c r="L44" s="156">
        <v>11988000</v>
      </c>
    </row>
    <row r="45" spans="1:12" s="43" customFormat="1" ht="23.25" customHeight="1">
      <c r="A45" s="194" t="s">
        <v>224</v>
      </c>
      <c r="B45" s="195"/>
      <c r="C45" s="117" t="s">
        <v>52</v>
      </c>
      <c r="D45" s="117" t="s">
        <v>61</v>
      </c>
      <c r="E45" s="121" t="s">
        <v>832</v>
      </c>
      <c r="F45" s="121" t="s">
        <v>221</v>
      </c>
      <c r="G45" s="141">
        <v>11988000</v>
      </c>
      <c r="H45" s="155">
        <v>11988000</v>
      </c>
      <c r="I45" s="155">
        <v>11988000</v>
      </c>
      <c r="J45" s="155">
        <v>11988000</v>
      </c>
      <c r="K45" s="155">
        <v>11988000</v>
      </c>
      <c r="L45" s="156">
        <v>11988000</v>
      </c>
    </row>
    <row r="46" spans="1:12" s="43" customFormat="1" ht="23.25" customHeight="1">
      <c r="A46" s="194" t="s">
        <v>107</v>
      </c>
      <c r="B46" s="195"/>
      <c r="C46" s="117" t="s">
        <v>52</v>
      </c>
      <c r="D46" s="117" t="s">
        <v>61</v>
      </c>
      <c r="E46" s="121" t="s">
        <v>832</v>
      </c>
      <c r="F46" s="121" t="s">
        <v>106</v>
      </c>
      <c r="G46" s="141">
        <v>1921000</v>
      </c>
      <c r="H46" s="155">
        <v>1921000</v>
      </c>
      <c r="I46" s="155">
        <v>2086000</v>
      </c>
      <c r="J46" s="155">
        <v>2086000</v>
      </c>
      <c r="K46" s="155">
        <v>2212000</v>
      </c>
      <c r="L46" s="156">
        <v>2212000</v>
      </c>
    </row>
    <row r="47" spans="1:12" s="43" customFormat="1" ht="23.25" customHeight="1">
      <c r="A47" s="194" t="s">
        <v>105</v>
      </c>
      <c r="B47" s="195"/>
      <c r="C47" s="117" t="s">
        <v>52</v>
      </c>
      <c r="D47" s="117" t="s">
        <v>61</v>
      </c>
      <c r="E47" s="121" t="s">
        <v>832</v>
      </c>
      <c r="F47" s="121" t="s">
        <v>104</v>
      </c>
      <c r="G47" s="141">
        <v>1921000</v>
      </c>
      <c r="H47" s="155">
        <v>1921000</v>
      </c>
      <c r="I47" s="155">
        <v>2086000</v>
      </c>
      <c r="J47" s="155">
        <v>2086000</v>
      </c>
      <c r="K47" s="155">
        <v>2212000</v>
      </c>
      <c r="L47" s="156">
        <v>2212000</v>
      </c>
    </row>
    <row r="48" spans="1:12" s="43" customFormat="1" ht="15" customHeight="1">
      <c r="A48" s="194" t="s">
        <v>448</v>
      </c>
      <c r="B48" s="195"/>
      <c r="C48" s="117" t="s">
        <v>52</v>
      </c>
      <c r="D48" s="117" t="s">
        <v>61</v>
      </c>
      <c r="E48" s="117" t="s">
        <v>447</v>
      </c>
      <c r="F48" s="117"/>
      <c r="G48" s="141">
        <v>1598000</v>
      </c>
      <c r="H48" s="155">
        <v>1598000</v>
      </c>
      <c r="I48" s="155">
        <v>1598000</v>
      </c>
      <c r="J48" s="155">
        <v>1598000</v>
      </c>
      <c r="K48" s="155">
        <v>1598000</v>
      </c>
      <c r="L48" s="156">
        <v>1598000</v>
      </c>
    </row>
    <row r="49" spans="1:12" s="43" customFormat="1" ht="34.5" customHeight="1">
      <c r="A49" s="194" t="s">
        <v>833</v>
      </c>
      <c r="B49" s="195"/>
      <c r="C49" s="117" t="s">
        <v>52</v>
      </c>
      <c r="D49" s="117" t="s">
        <v>61</v>
      </c>
      <c r="E49" s="121" t="s">
        <v>439</v>
      </c>
      <c r="F49" s="121"/>
      <c r="G49" s="141">
        <v>1598000</v>
      </c>
      <c r="H49" s="155">
        <v>1598000</v>
      </c>
      <c r="I49" s="155">
        <v>1598000</v>
      </c>
      <c r="J49" s="155">
        <v>1598000</v>
      </c>
      <c r="K49" s="155">
        <v>1598000</v>
      </c>
      <c r="L49" s="156">
        <v>1598000</v>
      </c>
    </row>
    <row r="50" spans="1:12" s="43" customFormat="1" ht="23.25" customHeight="1">
      <c r="A50" s="194" t="s">
        <v>834</v>
      </c>
      <c r="B50" s="195"/>
      <c r="C50" s="117" t="s">
        <v>52</v>
      </c>
      <c r="D50" s="117" t="s">
        <v>61</v>
      </c>
      <c r="E50" s="121" t="s">
        <v>438</v>
      </c>
      <c r="F50" s="122"/>
      <c r="G50" s="141">
        <v>1598000</v>
      </c>
      <c r="H50" s="155">
        <v>1598000</v>
      </c>
      <c r="I50" s="155">
        <v>1598000</v>
      </c>
      <c r="J50" s="155">
        <v>1598000</v>
      </c>
      <c r="K50" s="155">
        <v>1598000</v>
      </c>
      <c r="L50" s="156">
        <v>1598000</v>
      </c>
    </row>
    <row r="51" spans="1:12" s="43" customFormat="1" ht="34.5" customHeight="1">
      <c r="A51" s="194" t="s">
        <v>835</v>
      </c>
      <c r="B51" s="195"/>
      <c r="C51" s="117" t="s">
        <v>52</v>
      </c>
      <c r="D51" s="117" t="s">
        <v>61</v>
      </c>
      <c r="E51" s="121" t="s">
        <v>437</v>
      </c>
      <c r="F51" s="122"/>
      <c r="G51" s="141">
        <v>1598000</v>
      </c>
      <c r="H51" s="155">
        <v>1598000</v>
      </c>
      <c r="I51" s="155">
        <v>1598000</v>
      </c>
      <c r="J51" s="155">
        <v>1598000</v>
      </c>
      <c r="K51" s="155">
        <v>1598000</v>
      </c>
      <c r="L51" s="156">
        <v>1598000</v>
      </c>
    </row>
    <row r="52" spans="1:12" s="43" customFormat="1" ht="45.75" customHeight="1">
      <c r="A52" s="194" t="s">
        <v>111</v>
      </c>
      <c r="B52" s="195"/>
      <c r="C52" s="117" t="s">
        <v>52</v>
      </c>
      <c r="D52" s="117" t="s">
        <v>61</v>
      </c>
      <c r="E52" s="121" t="s">
        <v>437</v>
      </c>
      <c r="F52" s="121" t="s">
        <v>110</v>
      </c>
      <c r="G52" s="141">
        <v>1332000</v>
      </c>
      <c r="H52" s="155">
        <v>1332000</v>
      </c>
      <c r="I52" s="155">
        <v>1332000</v>
      </c>
      <c r="J52" s="155">
        <v>1332000</v>
      </c>
      <c r="K52" s="155">
        <v>1332000</v>
      </c>
      <c r="L52" s="156">
        <v>1332000</v>
      </c>
    </row>
    <row r="53" spans="1:12" s="43" customFormat="1" ht="23.25" customHeight="1">
      <c r="A53" s="194" t="s">
        <v>224</v>
      </c>
      <c r="B53" s="195"/>
      <c r="C53" s="117" t="s">
        <v>52</v>
      </c>
      <c r="D53" s="117" t="s">
        <v>61</v>
      </c>
      <c r="E53" s="121" t="s">
        <v>437</v>
      </c>
      <c r="F53" s="121" t="s">
        <v>221</v>
      </c>
      <c r="G53" s="141">
        <v>1332000</v>
      </c>
      <c r="H53" s="155">
        <v>1332000</v>
      </c>
      <c r="I53" s="155">
        <v>1332000</v>
      </c>
      <c r="J53" s="155">
        <v>1332000</v>
      </c>
      <c r="K53" s="155">
        <v>1332000</v>
      </c>
      <c r="L53" s="156">
        <v>1332000</v>
      </c>
    </row>
    <row r="54" spans="1:12" s="43" customFormat="1" ht="23.25" customHeight="1">
      <c r="A54" s="194" t="s">
        <v>107</v>
      </c>
      <c r="B54" s="195"/>
      <c r="C54" s="117" t="s">
        <v>52</v>
      </c>
      <c r="D54" s="117" t="s">
        <v>61</v>
      </c>
      <c r="E54" s="121" t="s">
        <v>437</v>
      </c>
      <c r="F54" s="121" t="s">
        <v>106</v>
      </c>
      <c r="G54" s="141">
        <v>266000</v>
      </c>
      <c r="H54" s="155">
        <v>266000</v>
      </c>
      <c r="I54" s="155">
        <v>266000</v>
      </c>
      <c r="J54" s="155">
        <v>266000</v>
      </c>
      <c r="K54" s="155">
        <v>266000</v>
      </c>
      <c r="L54" s="156">
        <v>266000</v>
      </c>
    </row>
    <row r="55" spans="1:12" s="43" customFormat="1" ht="23.25" customHeight="1">
      <c r="A55" s="194" t="s">
        <v>105</v>
      </c>
      <c r="B55" s="195"/>
      <c r="C55" s="117" t="s">
        <v>52</v>
      </c>
      <c r="D55" s="117" t="s">
        <v>61</v>
      </c>
      <c r="E55" s="121" t="s">
        <v>437</v>
      </c>
      <c r="F55" s="121" t="s">
        <v>104</v>
      </c>
      <c r="G55" s="141">
        <v>266000</v>
      </c>
      <c r="H55" s="155">
        <v>266000</v>
      </c>
      <c r="I55" s="155">
        <v>266000</v>
      </c>
      <c r="J55" s="155">
        <v>266000</v>
      </c>
      <c r="K55" s="155">
        <v>266000</v>
      </c>
      <c r="L55" s="156">
        <v>266000</v>
      </c>
    </row>
    <row r="56" spans="1:12" s="43" customFormat="1" ht="15" customHeight="1">
      <c r="A56" s="194" t="s">
        <v>283</v>
      </c>
      <c r="B56" s="195"/>
      <c r="C56" s="117" t="s">
        <v>52</v>
      </c>
      <c r="D56" s="117" t="s">
        <v>61</v>
      </c>
      <c r="E56" s="117" t="s">
        <v>282</v>
      </c>
      <c r="F56" s="117"/>
      <c r="G56" s="141">
        <v>996000</v>
      </c>
      <c r="H56" s="155">
        <v>996000</v>
      </c>
      <c r="I56" s="155">
        <v>996000</v>
      </c>
      <c r="J56" s="155">
        <v>996000</v>
      </c>
      <c r="K56" s="155">
        <v>996000</v>
      </c>
      <c r="L56" s="156">
        <v>996000</v>
      </c>
    </row>
    <row r="57" spans="1:12" s="43" customFormat="1" ht="23.25" customHeight="1">
      <c r="A57" s="194" t="s">
        <v>836</v>
      </c>
      <c r="B57" s="195"/>
      <c r="C57" s="117" t="s">
        <v>52</v>
      </c>
      <c r="D57" s="117" t="s">
        <v>61</v>
      </c>
      <c r="E57" s="121" t="s">
        <v>511</v>
      </c>
      <c r="F57" s="121"/>
      <c r="G57" s="141">
        <v>996000</v>
      </c>
      <c r="H57" s="155">
        <v>996000</v>
      </c>
      <c r="I57" s="155">
        <v>996000</v>
      </c>
      <c r="J57" s="155">
        <v>996000</v>
      </c>
      <c r="K57" s="155">
        <v>996000</v>
      </c>
      <c r="L57" s="156">
        <v>996000</v>
      </c>
    </row>
    <row r="58" spans="1:12" s="43" customFormat="1" ht="34.5" customHeight="1">
      <c r="A58" s="194" t="s">
        <v>837</v>
      </c>
      <c r="B58" s="195"/>
      <c r="C58" s="117" t="s">
        <v>52</v>
      </c>
      <c r="D58" s="117" t="s">
        <v>61</v>
      </c>
      <c r="E58" s="121" t="s">
        <v>838</v>
      </c>
      <c r="F58" s="122"/>
      <c r="G58" s="141">
        <v>996000</v>
      </c>
      <c r="H58" s="155">
        <v>996000</v>
      </c>
      <c r="I58" s="155">
        <v>996000</v>
      </c>
      <c r="J58" s="155">
        <v>996000</v>
      </c>
      <c r="K58" s="155">
        <v>996000</v>
      </c>
      <c r="L58" s="156">
        <v>996000</v>
      </c>
    </row>
    <row r="59" spans="1:12" s="43" customFormat="1" ht="135.75" customHeight="1">
      <c r="A59" s="194" t="s">
        <v>510</v>
      </c>
      <c r="B59" s="195"/>
      <c r="C59" s="117" t="s">
        <v>52</v>
      </c>
      <c r="D59" s="117" t="s">
        <v>61</v>
      </c>
      <c r="E59" s="121" t="s">
        <v>839</v>
      </c>
      <c r="F59" s="122"/>
      <c r="G59" s="141">
        <v>996000</v>
      </c>
      <c r="H59" s="155">
        <v>996000</v>
      </c>
      <c r="I59" s="155">
        <v>996000</v>
      </c>
      <c r="J59" s="155">
        <v>996000</v>
      </c>
      <c r="K59" s="155">
        <v>996000</v>
      </c>
      <c r="L59" s="156">
        <v>996000</v>
      </c>
    </row>
    <row r="60" spans="1:12" s="43" customFormat="1" ht="45.75" customHeight="1">
      <c r="A60" s="194" t="s">
        <v>111</v>
      </c>
      <c r="B60" s="195"/>
      <c r="C60" s="117" t="s">
        <v>52</v>
      </c>
      <c r="D60" s="117" t="s">
        <v>61</v>
      </c>
      <c r="E60" s="121" t="s">
        <v>839</v>
      </c>
      <c r="F60" s="121" t="s">
        <v>110</v>
      </c>
      <c r="G60" s="141">
        <v>792200</v>
      </c>
      <c r="H60" s="155">
        <v>792200</v>
      </c>
      <c r="I60" s="155">
        <v>792200</v>
      </c>
      <c r="J60" s="155">
        <v>792200</v>
      </c>
      <c r="K60" s="155">
        <v>792200</v>
      </c>
      <c r="L60" s="156">
        <v>792200</v>
      </c>
    </row>
    <row r="61" spans="1:12" s="43" customFormat="1" ht="23.25" customHeight="1">
      <c r="A61" s="194" t="s">
        <v>224</v>
      </c>
      <c r="B61" s="195"/>
      <c r="C61" s="117" t="s">
        <v>52</v>
      </c>
      <c r="D61" s="117" t="s">
        <v>61</v>
      </c>
      <c r="E61" s="121" t="s">
        <v>839</v>
      </c>
      <c r="F61" s="121" t="s">
        <v>221</v>
      </c>
      <c r="G61" s="141">
        <v>792200</v>
      </c>
      <c r="H61" s="155">
        <v>792200</v>
      </c>
      <c r="I61" s="155">
        <v>792200</v>
      </c>
      <c r="J61" s="155">
        <v>792200</v>
      </c>
      <c r="K61" s="155">
        <v>792200</v>
      </c>
      <c r="L61" s="156">
        <v>792200</v>
      </c>
    </row>
    <row r="62" spans="1:12" s="43" customFormat="1" ht="23.25" customHeight="1">
      <c r="A62" s="194" t="s">
        <v>107</v>
      </c>
      <c r="B62" s="195"/>
      <c r="C62" s="117" t="s">
        <v>52</v>
      </c>
      <c r="D62" s="117" t="s">
        <v>61</v>
      </c>
      <c r="E62" s="121" t="s">
        <v>839</v>
      </c>
      <c r="F62" s="121" t="s">
        <v>106</v>
      </c>
      <c r="G62" s="141">
        <v>203800</v>
      </c>
      <c r="H62" s="155">
        <v>203800</v>
      </c>
      <c r="I62" s="155">
        <v>203800</v>
      </c>
      <c r="J62" s="155">
        <v>203800</v>
      </c>
      <c r="K62" s="155">
        <v>203800</v>
      </c>
      <c r="L62" s="156">
        <v>203800</v>
      </c>
    </row>
    <row r="63" spans="1:12" s="43" customFormat="1" ht="23.25" customHeight="1">
      <c r="A63" s="194" t="s">
        <v>105</v>
      </c>
      <c r="B63" s="195"/>
      <c r="C63" s="117" t="s">
        <v>52</v>
      </c>
      <c r="D63" s="117" t="s">
        <v>61</v>
      </c>
      <c r="E63" s="121" t="s">
        <v>839</v>
      </c>
      <c r="F63" s="121" t="s">
        <v>104</v>
      </c>
      <c r="G63" s="141">
        <v>203800</v>
      </c>
      <c r="H63" s="155">
        <v>203800</v>
      </c>
      <c r="I63" s="155">
        <v>203800</v>
      </c>
      <c r="J63" s="155">
        <v>203800</v>
      </c>
      <c r="K63" s="155">
        <v>203800</v>
      </c>
      <c r="L63" s="156">
        <v>203800</v>
      </c>
    </row>
    <row r="64" spans="1:12" s="43" customFormat="1" ht="23.25" customHeight="1">
      <c r="A64" s="194" t="s">
        <v>134</v>
      </c>
      <c r="B64" s="195"/>
      <c r="C64" s="117" t="s">
        <v>52</v>
      </c>
      <c r="D64" s="117" t="s">
        <v>61</v>
      </c>
      <c r="E64" s="117" t="s">
        <v>133</v>
      </c>
      <c r="F64" s="117"/>
      <c r="G64" s="141">
        <v>435462217.44999999</v>
      </c>
      <c r="H64" s="155">
        <v>14436000</v>
      </c>
      <c r="I64" s="155">
        <v>441600802.80000001</v>
      </c>
      <c r="J64" s="155">
        <v>14436000</v>
      </c>
      <c r="K64" s="155">
        <v>441600801.45999998</v>
      </c>
      <c r="L64" s="156">
        <v>14436000</v>
      </c>
    </row>
    <row r="65" spans="1:12" s="43" customFormat="1" ht="23.25" customHeight="1">
      <c r="A65" s="194" t="s">
        <v>840</v>
      </c>
      <c r="B65" s="195"/>
      <c r="C65" s="117" t="s">
        <v>52</v>
      </c>
      <c r="D65" s="117" t="s">
        <v>61</v>
      </c>
      <c r="E65" s="121" t="s">
        <v>394</v>
      </c>
      <c r="F65" s="121"/>
      <c r="G65" s="141">
        <v>14436000</v>
      </c>
      <c r="H65" s="155">
        <v>14436000</v>
      </c>
      <c r="I65" s="155">
        <v>14436000</v>
      </c>
      <c r="J65" s="155">
        <v>14436000</v>
      </c>
      <c r="K65" s="155">
        <v>14436000</v>
      </c>
      <c r="L65" s="156">
        <v>14436000</v>
      </c>
    </row>
    <row r="66" spans="1:12" s="43" customFormat="1" ht="34.5" customHeight="1">
      <c r="A66" s="194" t="s">
        <v>509</v>
      </c>
      <c r="B66" s="195"/>
      <c r="C66" s="117" t="s">
        <v>52</v>
      </c>
      <c r="D66" s="117" t="s">
        <v>61</v>
      </c>
      <c r="E66" s="121" t="s">
        <v>508</v>
      </c>
      <c r="F66" s="122"/>
      <c r="G66" s="141">
        <v>14436000</v>
      </c>
      <c r="H66" s="155">
        <v>14436000</v>
      </c>
      <c r="I66" s="155">
        <v>14436000</v>
      </c>
      <c r="J66" s="155">
        <v>14436000</v>
      </c>
      <c r="K66" s="155">
        <v>14436000</v>
      </c>
      <c r="L66" s="156">
        <v>14436000</v>
      </c>
    </row>
    <row r="67" spans="1:12" s="43" customFormat="1" ht="23.25" customHeight="1">
      <c r="A67" s="194" t="s">
        <v>507</v>
      </c>
      <c r="B67" s="195"/>
      <c r="C67" s="117" t="s">
        <v>52</v>
      </c>
      <c r="D67" s="117" t="s">
        <v>61</v>
      </c>
      <c r="E67" s="121" t="s">
        <v>506</v>
      </c>
      <c r="F67" s="122"/>
      <c r="G67" s="141">
        <v>14436000</v>
      </c>
      <c r="H67" s="155">
        <v>14436000</v>
      </c>
      <c r="I67" s="155">
        <v>14436000</v>
      </c>
      <c r="J67" s="155">
        <v>14436000</v>
      </c>
      <c r="K67" s="155">
        <v>14436000</v>
      </c>
      <c r="L67" s="156">
        <v>14436000</v>
      </c>
    </row>
    <row r="68" spans="1:12" s="43" customFormat="1" ht="45.75" customHeight="1">
      <c r="A68" s="194" t="s">
        <v>111</v>
      </c>
      <c r="B68" s="195"/>
      <c r="C68" s="117" t="s">
        <v>52</v>
      </c>
      <c r="D68" s="117" t="s">
        <v>61</v>
      </c>
      <c r="E68" s="121" t="s">
        <v>506</v>
      </c>
      <c r="F68" s="121" t="s">
        <v>110</v>
      </c>
      <c r="G68" s="141">
        <v>12992000</v>
      </c>
      <c r="H68" s="155">
        <v>12992000</v>
      </c>
      <c r="I68" s="155">
        <v>12992000</v>
      </c>
      <c r="J68" s="155">
        <v>12992000</v>
      </c>
      <c r="K68" s="155">
        <v>12992000</v>
      </c>
      <c r="L68" s="156">
        <v>12992000</v>
      </c>
    </row>
    <row r="69" spans="1:12" s="43" customFormat="1" ht="23.25" customHeight="1">
      <c r="A69" s="194" t="s">
        <v>224</v>
      </c>
      <c r="B69" s="195"/>
      <c r="C69" s="117" t="s">
        <v>52</v>
      </c>
      <c r="D69" s="117" t="s">
        <v>61</v>
      </c>
      <c r="E69" s="121" t="s">
        <v>506</v>
      </c>
      <c r="F69" s="121" t="s">
        <v>221</v>
      </c>
      <c r="G69" s="141">
        <v>12992000</v>
      </c>
      <c r="H69" s="155">
        <v>12992000</v>
      </c>
      <c r="I69" s="155">
        <v>12992000</v>
      </c>
      <c r="J69" s="155">
        <v>12992000</v>
      </c>
      <c r="K69" s="155">
        <v>12992000</v>
      </c>
      <c r="L69" s="156">
        <v>12992000</v>
      </c>
    </row>
    <row r="70" spans="1:12" s="43" customFormat="1" ht="23.25" customHeight="1">
      <c r="A70" s="194" t="s">
        <v>107</v>
      </c>
      <c r="B70" s="195"/>
      <c r="C70" s="117" t="s">
        <v>52</v>
      </c>
      <c r="D70" s="117" t="s">
        <v>61</v>
      </c>
      <c r="E70" s="121" t="s">
        <v>506</v>
      </c>
      <c r="F70" s="121" t="s">
        <v>106</v>
      </c>
      <c r="G70" s="141">
        <v>1444000</v>
      </c>
      <c r="H70" s="155">
        <v>1444000</v>
      </c>
      <c r="I70" s="155">
        <v>1444000</v>
      </c>
      <c r="J70" s="155">
        <v>1444000</v>
      </c>
      <c r="K70" s="155">
        <v>1444000</v>
      </c>
      <c r="L70" s="156">
        <v>1444000</v>
      </c>
    </row>
    <row r="71" spans="1:12" s="43" customFormat="1" ht="23.25" customHeight="1">
      <c r="A71" s="194" t="s">
        <v>105</v>
      </c>
      <c r="B71" s="195"/>
      <c r="C71" s="117" t="s">
        <v>52</v>
      </c>
      <c r="D71" s="117" t="s">
        <v>61</v>
      </c>
      <c r="E71" s="121" t="s">
        <v>506</v>
      </c>
      <c r="F71" s="121" t="s">
        <v>104</v>
      </c>
      <c r="G71" s="141">
        <v>1444000</v>
      </c>
      <c r="H71" s="155">
        <v>1444000</v>
      </c>
      <c r="I71" s="155">
        <v>1444000</v>
      </c>
      <c r="J71" s="155">
        <v>1444000</v>
      </c>
      <c r="K71" s="155">
        <v>1444000</v>
      </c>
      <c r="L71" s="156">
        <v>1444000</v>
      </c>
    </row>
    <row r="72" spans="1:12" s="43" customFormat="1" ht="15" customHeight="1">
      <c r="A72" s="194" t="s">
        <v>132</v>
      </c>
      <c r="B72" s="195"/>
      <c r="C72" s="117" t="s">
        <v>52</v>
      </c>
      <c r="D72" s="117" t="s">
        <v>61</v>
      </c>
      <c r="E72" s="121" t="s">
        <v>131</v>
      </c>
      <c r="F72" s="121"/>
      <c r="G72" s="141">
        <v>421026217.44999999</v>
      </c>
      <c r="H72" s="155">
        <v>0</v>
      </c>
      <c r="I72" s="155">
        <v>427164802.80000001</v>
      </c>
      <c r="J72" s="155">
        <v>0</v>
      </c>
      <c r="K72" s="155">
        <v>427164801.45999998</v>
      </c>
      <c r="L72" s="156">
        <v>0</v>
      </c>
    </row>
    <row r="73" spans="1:12" s="43" customFormat="1" ht="23.25" customHeight="1">
      <c r="A73" s="194" t="s">
        <v>130</v>
      </c>
      <c r="B73" s="195"/>
      <c r="C73" s="117" t="s">
        <v>52</v>
      </c>
      <c r="D73" s="117" t="s">
        <v>61</v>
      </c>
      <c r="E73" s="121" t="s">
        <v>129</v>
      </c>
      <c r="F73" s="122"/>
      <c r="G73" s="141">
        <v>421026217.44999999</v>
      </c>
      <c r="H73" s="155">
        <v>0</v>
      </c>
      <c r="I73" s="155">
        <v>427164802.80000001</v>
      </c>
      <c r="J73" s="155">
        <v>0</v>
      </c>
      <c r="K73" s="155">
        <v>427164801.45999998</v>
      </c>
      <c r="L73" s="156">
        <v>0</v>
      </c>
    </row>
    <row r="74" spans="1:12" s="43" customFormat="1" ht="15" customHeight="1">
      <c r="A74" s="194" t="s">
        <v>128</v>
      </c>
      <c r="B74" s="195"/>
      <c r="C74" s="117" t="s">
        <v>52</v>
      </c>
      <c r="D74" s="117" t="s">
        <v>61</v>
      </c>
      <c r="E74" s="121" t="s">
        <v>127</v>
      </c>
      <c r="F74" s="122"/>
      <c r="G74" s="141">
        <v>309975807.67000002</v>
      </c>
      <c r="H74" s="155">
        <v>0</v>
      </c>
      <c r="I74" s="155">
        <v>311471900</v>
      </c>
      <c r="J74" s="155">
        <v>0</v>
      </c>
      <c r="K74" s="155">
        <v>311471900</v>
      </c>
      <c r="L74" s="156">
        <v>0</v>
      </c>
    </row>
    <row r="75" spans="1:12" s="43" customFormat="1" ht="45.75" customHeight="1">
      <c r="A75" s="194" t="s">
        <v>111</v>
      </c>
      <c r="B75" s="195"/>
      <c r="C75" s="117" t="s">
        <v>52</v>
      </c>
      <c r="D75" s="117" t="s">
        <v>61</v>
      </c>
      <c r="E75" s="121" t="s">
        <v>127</v>
      </c>
      <c r="F75" s="121" t="s">
        <v>110</v>
      </c>
      <c r="G75" s="141">
        <v>292637795.18000001</v>
      </c>
      <c r="H75" s="155">
        <v>0</v>
      </c>
      <c r="I75" s="155">
        <v>298120900</v>
      </c>
      <c r="J75" s="155">
        <v>0</v>
      </c>
      <c r="K75" s="155">
        <v>298120900</v>
      </c>
      <c r="L75" s="156">
        <v>0</v>
      </c>
    </row>
    <row r="76" spans="1:12" s="43" customFormat="1" ht="23.25" customHeight="1">
      <c r="A76" s="194" t="s">
        <v>224</v>
      </c>
      <c r="B76" s="195"/>
      <c r="C76" s="117" t="s">
        <v>52</v>
      </c>
      <c r="D76" s="117" t="s">
        <v>61</v>
      </c>
      <c r="E76" s="121" t="s">
        <v>127</v>
      </c>
      <c r="F76" s="121" t="s">
        <v>221</v>
      </c>
      <c r="G76" s="141">
        <v>292637795.18000001</v>
      </c>
      <c r="H76" s="155">
        <v>0</v>
      </c>
      <c r="I76" s="155">
        <v>298120900</v>
      </c>
      <c r="J76" s="155">
        <v>0</v>
      </c>
      <c r="K76" s="155">
        <v>298120900</v>
      </c>
      <c r="L76" s="156">
        <v>0</v>
      </c>
    </row>
    <row r="77" spans="1:12" s="43" customFormat="1" ht="23.25" customHeight="1">
      <c r="A77" s="194" t="s">
        <v>107</v>
      </c>
      <c r="B77" s="195"/>
      <c r="C77" s="117" t="s">
        <v>52</v>
      </c>
      <c r="D77" s="117" t="s">
        <v>61</v>
      </c>
      <c r="E77" s="121" t="s">
        <v>127</v>
      </c>
      <c r="F77" s="121" t="s">
        <v>106</v>
      </c>
      <c r="G77" s="141">
        <v>15588012.49</v>
      </c>
      <c r="H77" s="155">
        <v>0</v>
      </c>
      <c r="I77" s="155">
        <v>11601000</v>
      </c>
      <c r="J77" s="155">
        <v>0</v>
      </c>
      <c r="K77" s="155">
        <v>11601000</v>
      </c>
      <c r="L77" s="156">
        <v>0</v>
      </c>
    </row>
    <row r="78" spans="1:12" s="43" customFormat="1" ht="23.25" customHeight="1">
      <c r="A78" s="194" t="s">
        <v>105</v>
      </c>
      <c r="B78" s="195"/>
      <c r="C78" s="117" t="s">
        <v>52</v>
      </c>
      <c r="D78" s="117" t="s">
        <v>61</v>
      </c>
      <c r="E78" s="121" t="s">
        <v>127</v>
      </c>
      <c r="F78" s="121" t="s">
        <v>104</v>
      </c>
      <c r="G78" s="141">
        <v>15588012.49</v>
      </c>
      <c r="H78" s="155">
        <v>0</v>
      </c>
      <c r="I78" s="155">
        <v>11601000</v>
      </c>
      <c r="J78" s="155">
        <v>0</v>
      </c>
      <c r="K78" s="155">
        <v>11601000</v>
      </c>
      <c r="L78" s="156">
        <v>0</v>
      </c>
    </row>
    <row r="79" spans="1:12" s="43" customFormat="1" ht="15" customHeight="1">
      <c r="A79" s="194" t="s">
        <v>220</v>
      </c>
      <c r="B79" s="195"/>
      <c r="C79" s="117" t="s">
        <v>52</v>
      </c>
      <c r="D79" s="117" t="s">
        <v>61</v>
      </c>
      <c r="E79" s="121" t="s">
        <v>127</v>
      </c>
      <c r="F79" s="121" t="s">
        <v>64</v>
      </c>
      <c r="G79" s="141">
        <v>1750000</v>
      </c>
      <c r="H79" s="155">
        <v>0</v>
      </c>
      <c r="I79" s="155">
        <v>1750000</v>
      </c>
      <c r="J79" s="155">
        <v>0</v>
      </c>
      <c r="K79" s="155">
        <v>1750000</v>
      </c>
      <c r="L79" s="156">
        <v>0</v>
      </c>
    </row>
    <row r="80" spans="1:12" s="43" customFormat="1" ht="15" customHeight="1">
      <c r="A80" s="194" t="s">
        <v>219</v>
      </c>
      <c r="B80" s="195"/>
      <c r="C80" s="117" t="s">
        <v>52</v>
      </c>
      <c r="D80" s="117" t="s">
        <v>61</v>
      </c>
      <c r="E80" s="121" t="s">
        <v>127</v>
      </c>
      <c r="F80" s="121" t="s">
        <v>218</v>
      </c>
      <c r="G80" s="141">
        <v>1750000</v>
      </c>
      <c r="H80" s="155">
        <v>0</v>
      </c>
      <c r="I80" s="155">
        <v>1750000</v>
      </c>
      <c r="J80" s="155">
        <v>0</v>
      </c>
      <c r="K80" s="155">
        <v>1750000</v>
      </c>
      <c r="L80" s="156">
        <v>0</v>
      </c>
    </row>
    <row r="81" spans="1:12" s="43" customFormat="1" ht="15" customHeight="1">
      <c r="A81" s="194" t="s">
        <v>486</v>
      </c>
      <c r="B81" s="195"/>
      <c r="C81" s="117" t="s">
        <v>52</v>
      </c>
      <c r="D81" s="117" t="s">
        <v>61</v>
      </c>
      <c r="E81" s="121" t="s">
        <v>498</v>
      </c>
      <c r="F81" s="122"/>
      <c r="G81" s="141">
        <v>111050409.78</v>
      </c>
      <c r="H81" s="155">
        <v>0</v>
      </c>
      <c r="I81" s="155">
        <v>115692902.8</v>
      </c>
      <c r="J81" s="155">
        <v>0</v>
      </c>
      <c r="K81" s="155">
        <v>115692901.45999999</v>
      </c>
      <c r="L81" s="156">
        <v>0</v>
      </c>
    </row>
    <row r="82" spans="1:12" s="43" customFormat="1" ht="45.75" customHeight="1">
      <c r="A82" s="194" t="s">
        <v>111</v>
      </c>
      <c r="B82" s="195"/>
      <c r="C82" s="117" t="s">
        <v>52</v>
      </c>
      <c r="D82" s="117" t="s">
        <v>61</v>
      </c>
      <c r="E82" s="121" t="s">
        <v>498</v>
      </c>
      <c r="F82" s="121" t="s">
        <v>110</v>
      </c>
      <c r="G82" s="141">
        <v>103217427.7</v>
      </c>
      <c r="H82" s="155">
        <v>0</v>
      </c>
      <c r="I82" s="155">
        <v>108306200</v>
      </c>
      <c r="J82" s="155">
        <v>0</v>
      </c>
      <c r="K82" s="155">
        <v>108306200</v>
      </c>
      <c r="L82" s="156">
        <v>0</v>
      </c>
    </row>
    <row r="83" spans="1:12" s="43" customFormat="1" ht="23.25" customHeight="1">
      <c r="A83" s="194" t="s">
        <v>224</v>
      </c>
      <c r="B83" s="195"/>
      <c r="C83" s="117" t="s">
        <v>52</v>
      </c>
      <c r="D83" s="117" t="s">
        <v>61</v>
      </c>
      <c r="E83" s="121" t="s">
        <v>498</v>
      </c>
      <c r="F83" s="121" t="s">
        <v>221</v>
      </c>
      <c r="G83" s="141">
        <v>103217427.7</v>
      </c>
      <c r="H83" s="155">
        <v>0</v>
      </c>
      <c r="I83" s="155">
        <v>108306200</v>
      </c>
      <c r="J83" s="155">
        <v>0</v>
      </c>
      <c r="K83" s="155">
        <v>108306200</v>
      </c>
      <c r="L83" s="156">
        <v>0</v>
      </c>
    </row>
    <row r="84" spans="1:12" s="43" customFormat="1" ht="23.25" customHeight="1">
      <c r="A84" s="194" t="s">
        <v>107</v>
      </c>
      <c r="B84" s="195"/>
      <c r="C84" s="117" t="s">
        <v>52</v>
      </c>
      <c r="D84" s="117" t="s">
        <v>61</v>
      </c>
      <c r="E84" s="121" t="s">
        <v>498</v>
      </c>
      <c r="F84" s="121" t="s">
        <v>106</v>
      </c>
      <c r="G84" s="141">
        <v>7828282.0800000001</v>
      </c>
      <c r="H84" s="155">
        <v>0</v>
      </c>
      <c r="I84" s="155">
        <v>7382002.7999999998</v>
      </c>
      <c r="J84" s="155">
        <v>0</v>
      </c>
      <c r="K84" s="155">
        <v>7382001.46</v>
      </c>
      <c r="L84" s="156">
        <v>0</v>
      </c>
    </row>
    <row r="85" spans="1:12" s="43" customFormat="1" ht="23.25" customHeight="1">
      <c r="A85" s="194" t="s">
        <v>105</v>
      </c>
      <c r="B85" s="195"/>
      <c r="C85" s="117" t="s">
        <v>52</v>
      </c>
      <c r="D85" s="117" t="s">
        <v>61</v>
      </c>
      <c r="E85" s="121" t="s">
        <v>498</v>
      </c>
      <c r="F85" s="121" t="s">
        <v>104</v>
      </c>
      <c r="G85" s="141">
        <v>7828282.0800000001</v>
      </c>
      <c r="H85" s="155">
        <v>0</v>
      </c>
      <c r="I85" s="155">
        <v>7382002.7999999998</v>
      </c>
      <c r="J85" s="155">
        <v>0</v>
      </c>
      <c r="K85" s="155">
        <v>7382001.46</v>
      </c>
      <c r="L85" s="156">
        <v>0</v>
      </c>
    </row>
    <row r="86" spans="1:12" s="43" customFormat="1" ht="15" customHeight="1">
      <c r="A86" s="194" t="s">
        <v>220</v>
      </c>
      <c r="B86" s="195"/>
      <c r="C86" s="117" t="s">
        <v>52</v>
      </c>
      <c r="D86" s="117" t="s">
        <v>61</v>
      </c>
      <c r="E86" s="121" t="s">
        <v>498</v>
      </c>
      <c r="F86" s="121" t="s">
        <v>64</v>
      </c>
      <c r="G86" s="141">
        <v>4700</v>
      </c>
      <c r="H86" s="155">
        <v>0</v>
      </c>
      <c r="I86" s="155">
        <v>4700</v>
      </c>
      <c r="J86" s="155">
        <v>0</v>
      </c>
      <c r="K86" s="155">
        <v>4700</v>
      </c>
      <c r="L86" s="156">
        <v>0</v>
      </c>
    </row>
    <row r="87" spans="1:12" s="43" customFormat="1" ht="15" customHeight="1">
      <c r="A87" s="194" t="s">
        <v>219</v>
      </c>
      <c r="B87" s="195"/>
      <c r="C87" s="117" t="s">
        <v>52</v>
      </c>
      <c r="D87" s="117" t="s">
        <v>61</v>
      </c>
      <c r="E87" s="121" t="s">
        <v>498</v>
      </c>
      <c r="F87" s="121" t="s">
        <v>218</v>
      </c>
      <c r="G87" s="141">
        <v>4700</v>
      </c>
      <c r="H87" s="155">
        <v>0</v>
      </c>
      <c r="I87" s="155">
        <v>4700</v>
      </c>
      <c r="J87" s="155">
        <v>0</v>
      </c>
      <c r="K87" s="155">
        <v>4700</v>
      </c>
      <c r="L87" s="156">
        <v>0</v>
      </c>
    </row>
    <row r="88" spans="1:12" s="43" customFormat="1" ht="23.25" customHeight="1">
      <c r="A88" s="194" t="s">
        <v>368</v>
      </c>
      <c r="B88" s="195"/>
      <c r="C88" s="117" t="s">
        <v>52</v>
      </c>
      <c r="D88" s="117" t="s">
        <v>61</v>
      </c>
      <c r="E88" s="117" t="s">
        <v>367</v>
      </c>
      <c r="F88" s="117"/>
      <c r="G88" s="141">
        <v>3983000</v>
      </c>
      <c r="H88" s="155">
        <v>3983000</v>
      </c>
      <c r="I88" s="155">
        <v>3983000</v>
      </c>
      <c r="J88" s="155">
        <v>3983000</v>
      </c>
      <c r="K88" s="155">
        <v>3983000</v>
      </c>
      <c r="L88" s="156">
        <v>3983000</v>
      </c>
    </row>
    <row r="89" spans="1:12" s="43" customFormat="1" ht="23.25" customHeight="1">
      <c r="A89" s="194" t="s">
        <v>366</v>
      </c>
      <c r="B89" s="195"/>
      <c r="C89" s="117" t="s">
        <v>52</v>
      </c>
      <c r="D89" s="117" t="s">
        <v>61</v>
      </c>
      <c r="E89" s="121" t="s">
        <v>365</v>
      </c>
      <c r="F89" s="121"/>
      <c r="G89" s="141">
        <v>3983000</v>
      </c>
      <c r="H89" s="155">
        <v>3983000</v>
      </c>
      <c r="I89" s="155">
        <v>3983000</v>
      </c>
      <c r="J89" s="155">
        <v>3983000</v>
      </c>
      <c r="K89" s="155">
        <v>3983000</v>
      </c>
      <c r="L89" s="156">
        <v>3983000</v>
      </c>
    </row>
    <row r="90" spans="1:12" s="43" customFormat="1" ht="45.75" customHeight="1">
      <c r="A90" s="194" t="s">
        <v>841</v>
      </c>
      <c r="B90" s="195"/>
      <c r="C90" s="117" t="s">
        <v>52</v>
      </c>
      <c r="D90" s="117" t="s">
        <v>61</v>
      </c>
      <c r="E90" s="121" t="s">
        <v>364</v>
      </c>
      <c r="F90" s="122"/>
      <c r="G90" s="141">
        <v>3983000</v>
      </c>
      <c r="H90" s="155">
        <v>3983000</v>
      </c>
      <c r="I90" s="155">
        <v>3983000</v>
      </c>
      <c r="J90" s="155">
        <v>3983000</v>
      </c>
      <c r="K90" s="155">
        <v>3983000</v>
      </c>
      <c r="L90" s="156">
        <v>3983000</v>
      </c>
    </row>
    <row r="91" spans="1:12" s="43" customFormat="1" ht="45.75" customHeight="1">
      <c r="A91" s="194" t="s">
        <v>842</v>
      </c>
      <c r="B91" s="195"/>
      <c r="C91" s="117" t="s">
        <v>52</v>
      </c>
      <c r="D91" s="117" t="s">
        <v>61</v>
      </c>
      <c r="E91" s="121" t="s">
        <v>843</v>
      </c>
      <c r="F91" s="122"/>
      <c r="G91" s="141">
        <v>3983000</v>
      </c>
      <c r="H91" s="155">
        <v>3983000</v>
      </c>
      <c r="I91" s="155">
        <v>3983000</v>
      </c>
      <c r="J91" s="155">
        <v>3983000</v>
      </c>
      <c r="K91" s="155">
        <v>3983000</v>
      </c>
      <c r="L91" s="156">
        <v>3983000</v>
      </c>
    </row>
    <row r="92" spans="1:12" s="43" customFormat="1" ht="45.75" customHeight="1">
      <c r="A92" s="194" t="s">
        <v>111</v>
      </c>
      <c r="B92" s="195"/>
      <c r="C92" s="117" t="s">
        <v>52</v>
      </c>
      <c r="D92" s="117" t="s">
        <v>61</v>
      </c>
      <c r="E92" s="121" t="s">
        <v>843</v>
      </c>
      <c r="F92" s="121" t="s">
        <v>110</v>
      </c>
      <c r="G92" s="141">
        <v>3167800</v>
      </c>
      <c r="H92" s="155">
        <v>3167800</v>
      </c>
      <c r="I92" s="155">
        <v>3167800</v>
      </c>
      <c r="J92" s="155">
        <v>3167800</v>
      </c>
      <c r="K92" s="155">
        <v>3167800</v>
      </c>
      <c r="L92" s="156">
        <v>3167800</v>
      </c>
    </row>
    <row r="93" spans="1:12" s="43" customFormat="1" ht="23.25" customHeight="1">
      <c r="A93" s="194" t="s">
        <v>224</v>
      </c>
      <c r="B93" s="195"/>
      <c r="C93" s="117" t="s">
        <v>52</v>
      </c>
      <c r="D93" s="117" t="s">
        <v>61</v>
      </c>
      <c r="E93" s="121" t="s">
        <v>843</v>
      </c>
      <c r="F93" s="121" t="s">
        <v>221</v>
      </c>
      <c r="G93" s="141">
        <v>3167800</v>
      </c>
      <c r="H93" s="155">
        <v>3167800</v>
      </c>
      <c r="I93" s="155">
        <v>3167800</v>
      </c>
      <c r="J93" s="155">
        <v>3167800</v>
      </c>
      <c r="K93" s="155">
        <v>3167800</v>
      </c>
      <c r="L93" s="156">
        <v>3167800</v>
      </c>
    </row>
    <row r="94" spans="1:12" s="43" customFormat="1" ht="23.25" customHeight="1">
      <c r="A94" s="194" t="s">
        <v>107</v>
      </c>
      <c r="B94" s="195"/>
      <c r="C94" s="117" t="s">
        <v>52</v>
      </c>
      <c r="D94" s="117" t="s">
        <v>61</v>
      </c>
      <c r="E94" s="121" t="s">
        <v>843</v>
      </c>
      <c r="F94" s="121" t="s">
        <v>106</v>
      </c>
      <c r="G94" s="141">
        <v>815200</v>
      </c>
      <c r="H94" s="155">
        <v>815200</v>
      </c>
      <c r="I94" s="155">
        <v>815200</v>
      </c>
      <c r="J94" s="155">
        <v>815200</v>
      </c>
      <c r="K94" s="155">
        <v>815200</v>
      </c>
      <c r="L94" s="156">
        <v>815200</v>
      </c>
    </row>
    <row r="95" spans="1:12" s="43" customFormat="1" ht="23.25" customHeight="1">
      <c r="A95" s="194" t="s">
        <v>105</v>
      </c>
      <c r="B95" s="195"/>
      <c r="C95" s="117" t="s">
        <v>52</v>
      </c>
      <c r="D95" s="117" t="s">
        <v>61</v>
      </c>
      <c r="E95" s="121" t="s">
        <v>843</v>
      </c>
      <c r="F95" s="121" t="s">
        <v>104</v>
      </c>
      <c r="G95" s="141">
        <v>815200</v>
      </c>
      <c r="H95" s="155">
        <v>815200</v>
      </c>
      <c r="I95" s="155">
        <v>815200</v>
      </c>
      <c r="J95" s="155">
        <v>815200</v>
      </c>
      <c r="K95" s="155">
        <v>815200</v>
      </c>
      <c r="L95" s="156">
        <v>815200</v>
      </c>
    </row>
    <row r="96" spans="1:12" s="43" customFormat="1" ht="23.25" customHeight="1">
      <c r="A96" s="194" t="s">
        <v>363</v>
      </c>
      <c r="B96" s="195"/>
      <c r="C96" s="117" t="s">
        <v>52</v>
      </c>
      <c r="D96" s="117" t="s">
        <v>61</v>
      </c>
      <c r="E96" s="117" t="s">
        <v>362</v>
      </c>
      <c r="F96" s="117"/>
      <c r="G96" s="141">
        <v>736000</v>
      </c>
      <c r="H96" s="155">
        <v>736000</v>
      </c>
      <c r="I96" s="155">
        <v>736000</v>
      </c>
      <c r="J96" s="155">
        <v>736000</v>
      </c>
      <c r="K96" s="155">
        <v>736000</v>
      </c>
      <c r="L96" s="156">
        <v>736000</v>
      </c>
    </row>
    <row r="97" spans="1:12" s="43" customFormat="1" ht="34.5" customHeight="1">
      <c r="A97" s="194" t="s">
        <v>844</v>
      </c>
      <c r="B97" s="195"/>
      <c r="C97" s="117" t="s">
        <v>52</v>
      </c>
      <c r="D97" s="117" t="s">
        <v>61</v>
      </c>
      <c r="E97" s="121" t="s">
        <v>357</v>
      </c>
      <c r="F97" s="121"/>
      <c r="G97" s="141">
        <v>736000</v>
      </c>
      <c r="H97" s="155">
        <v>736000</v>
      </c>
      <c r="I97" s="155">
        <v>736000</v>
      </c>
      <c r="J97" s="155">
        <v>736000</v>
      </c>
      <c r="K97" s="155">
        <v>736000</v>
      </c>
      <c r="L97" s="156">
        <v>736000</v>
      </c>
    </row>
    <row r="98" spans="1:12" s="43" customFormat="1" ht="34.5" customHeight="1">
      <c r="A98" s="194" t="s">
        <v>845</v>
      </c>
      <c r="B98" s="195"/>
      <c r="C98" s="117" t="s">
        <v>52</v>
      </c>
      <c r="D98" s="117" t="s">
        <v>61</v>
      </c>
      <c r="E98" s="121" t="s">
        <v>356</v>
      </c>
      <c r="F98" s="122"/>
      <c r="G98" s="141">
        <v>736000</v>
      </c>
      <c r="H98" s="155">
        <v>736000</v>
      </c>
      <c r="I98" s="155">
        <v>736000</v>
      </c>
      <c r="J98" s="155">
        <v>736000</v>
      </c>
      <c r="K98" s="155">
        <v>736000</v>
      </c>
      <c r="L98" s="156">
        <v>736000</v>
      </c>
    </row>
    <row r="99" spans="1:12" s="43" customFormat="1" ht="34.5" customHeight="1">
      <c r="A99" s="194" t="s">
        <v>846</v>
      </c>
      <c r="B99" s="195"/>
      <c r="C99" s="117" t="s">
        <v>52</v>
      </c>
      <c r="D99" s="117" t="s">
        <v>61</v>
      </c>
      <c r="E99" s="121" t="s">
        <v>847</v>
      </c>
      <c r="F99" s="122"/>
      <c r="G99" s="141">
        <v>736000</v>
      </c>
      <c r="H99" s="155">
        <v>736000</v>
      </c>
      <c r="I99" s="155">
        <v>736000</v>
      </c>
      <c r="J99" s="155">
        <v>736000</v>
      </c>
      <c r="K99" s="155">
        <v>736000</v>
      </c>
      <c r="L99" s="156">
        <v>736000</v>
      </c>
    </row>
    <row r="100" spans="1:12" s="43" customFormat="1" ht="45.75" customHeight="1">
      <c r="A100" s="194" t="s">
        <v>111</v>
      </c>
      <c r="B100" s="195"/>
      <c r="C100" s="117" t="s">
        <v>52</v>
      </c>
      <c r="D100" s="117" t="s">
        <v>61</v>
      </c>
      <c r="E100" s="121" t="s">
        <v>847</v>
      </c>
      <c r="F100" s="121" t="s">
        <v>110</v>
      </c>
      <c r="G100" s="141">
        <v>607000</v>
      </c>
      <c r="H100" s="155">
        <v>607000</v>
      </c>
      <c r="I100" s="155">
        <v>607000</v>
      </c>
      <c r="J100" s="155">
        <v>607000</v>
      </c>
      <c r="K100" s="155">
        <v>607000</v>
      </c>
      <c r="L100" s="156">
        <v>607000</v>
      </c>
    </row>
    <row r="101" spans="1:12" s="43" customFormat="1" ht="23.25" customHeight="1">
      <c r="A101" s="194" t="s">
        <v>224</v>
      </c>
      <c r="B101" s="195"/>
      <c r="C101" s="117" t="s">
        <v>52</v>
      </c>
      <c r="D101" s="117" t="s">
        <v>61</v>
      </c>
      <c r="E101" s="121" t="s">
        <v>847</v>
      </c>
      <c r="F101" s="121" t="s">
        <v>221</v>
      </c>
      <c r="G101" s="141">
        <v>607000</v>
      </c>
      <c r="H101" s="155">
        <v>607000</v>
      </c>
      <c r="I101" s="155">
        <v>607000</v>
      </c>
      <c r="J101" s="155">
        <v>607000</v>
      </c>
      <c r="K101" s="155">
        <v>607000</v>
      </c>
      <c r="L101" s="156">
        <v>607000</v>
      </c>
    </row>
    <row r="102" spans="1:12" s="43" customFormat="1" ht="23.25" customHeight="1">
      <c r="A102" s="194" t="s">
        <v>107</v>
      </c>
      <c r="B102" s="195"/>
      <c r="C102" s="117" t="s">
        <v>52</v>
      </c>
      <c r="D102" s="117" t="s">
        <v>61</v>
      </c>
      <c r="E102" s="121" t="s">
        <v>847</v>
      </c>
      <c r="F102" s="121" t="s">
        <v>106</v>
      </c>
      <c r="G102" s="141">
        <v>129000</v>
      </c>
      <c r="H102" s="155">
        <v>129000</v>
      </c>
      <c r="I102" s="155">
        <v>129000</v>
      </c>
      <c r="J102" s="155">
        <v>129000</v>
      </c>
      <c r="K102" s="155">
        <v>129000</v>
      </c>
      <c r="L102" s="156">
        <v>129000</v>
      </c>
    </row>
    <row r="103" spans="1:12" s="43" customFormat="1" ht="23.25" customHeight="1">
      <c r="A103" s="194" t="s">
        <v>105</v>
      </c>
      <c r="B103" s="195"/>
      <c r="C103" s="117" t="s">
        <v>52</v>
      </c>
      <c r="D103" s="117" t="s">
        <v>61</v>
      </c>
      <c r="E103" s="121" t="s">
        <v>847</v>
      </c>
      <c r="F103" s="121" t="s">
        <v>104</v>
      </c>
      <c r="G103" s="141">
        <v>129000</v>
      </c>
      <c r="H103" s="155">
        <v>129000</v>
      </c>
      <c r="I103" s="155">
        <v>129000</v>
      </c>
      <c r="J103" s="155">
        <v>129000</v>
      </c>
      <c r="K103" s="155">
        <v>129000</v>
      </c>
      <c r="L103" s="156">
        <v>129000</v>
      </c>
    </row>
    <row r="104" spans="1:12" s="43" customFormat="1" ht="15" customHeight="1">
      <c r="A104" s="194" t="s">
        <v>286</v>
      </c>
      <c r="B104" s="195"/>
      <c r="C104" s="117" t="s">
        <v>52</v>
      </c>
      <c r="D104" s="117" t="s">
        <v>61</v>
      </c>
      <c r="E104" s="117" t="s">
        <v>285</v>
      </c>
      <c r="F104" s="117"/>
      <c r="G104" s="141">
        <v>1076400</v>
      </c>
      <c r="H104" s="155">
        <v>0</v>
      </c>
      <c r="I104" s="155">
        <v>897000</v>
      </c>
      <c r="J104" s="155">
        <v>0</v>
      </c>
      <c r="K104" s="155">
        <v>897000</v>
      </c>
      <c r="L104" s="156">
        <v>0</v>
      </c>
    </row>
    <row r="105" spans="1:12" s="43" customFormat="1" ht="15" customHeight="1">
      <c r="A105" s="194" t="s">
        <v>650</v>
      </c>
      <c r="B105" s="195"/>
      <c r="C105" s="117" t="s">
        <v>52</v>
      </c>
      <c r="D105" s="117" t="s">
        <v>61</v>
      </c>
      <c r="E105" s="121" t="s">
        <v>299</v>
      </c>
      <c r="F105" s="122"/>
      <c r="G105" s="141">
        <v>1076400</v>
      </c>
      <c r="H105" s="155">
        <v>0</v>
      </c>
      <c r="I105" s="155">
        <v>897000</v>
      </c>
      <c r="J105" s="155">
        <v>0</v>
      </c>
      <c r="K105" s="155">
        <v>897000</v>
      </c>
      <c r="L105" s="156">
        <v>0</v>
      </c>
    </row>
    <row r="106" spans="1:12" s="43" customFormat="1" ht="15" customHeight="1">
      <c r="A106" s="194" t="s">
        <v>103</v>
      </c>
      <c r="B106" s="195"/>
      <c r="C106" s="117" t="s">
        <v>52</v>
      </c>
      <c r="D106" s="117" t="s">
        <v>61</v>
      </c>
      <c r="E106" s="121" t="s">
        <v>299</v>
      </c>
      <c r="F106" s="121" t="s">
        <v>102</v>
      </c>
      <c r="G106" s="141">
        <v>1076400</v>
      </c>
      <c r="H106" s="155">
        <v>0</v>
      </c>
      <c r="I106" s="155">
        <v>897000</v>
      </c>
      <c r="J106" s="155">
        <v>0</v>
      </c>
      <c r="K106" s="155">
        <v>897000</v>
      </c>
      <c r="L106" s="156">
        <v>0</v>
      </c>
    </row>
    <row r="107" spans="1:12" s="43" customFormat="1" ht="23.25" customHeight="1">
      <c r="A107" s="194" t="s">
        <v>275</v>
      </c>
      <c r="B107" s="195"/>
      <c r="C107" s="117" t="s">
        <v>52</v>
      </c>
      <c r="D107" s="117" t="s">
        <v>61</v>
      </c>
      <c r="E107" s="121" t="s">
        <v>299</v>
      </c>
      <c r="F107" s="121" t="s">
        <v>273</v>
      </c>
      <c r="G107" s="141">
        <v>1076400</v>
      </c>
      <c r="H107" s="155">
        <v>0</v>
      </c>
      <c r="I107" s="155">
        <v>897000</v>
      </c>
      <c r="J107" s="155">
        <v>0</v>
      </c>
      <c r="K107" s="155">
        <v>897000</v>
      </c>
      <c r="L107" s="156">
        <v>0</v>
      </c>
    </row>
    <row r="108" spans="1:12" s="43" customFormat="1" ht="34.5" customHeight="1">
      <c r="A108" s="194" t="s">
        <v>229</v>
      </c>
      <c r="B108" s="195"/>
      <c r="C108" s="117" t="s">
        <v>52</v>
      </c>
      <c r="D108" s="117" t="s">
        <v>222</v>
      </c>
      <c r="E108" s="118"/>
      <c r="F108" s="118"/>
      <c r="G108" s="141">
        <v>69773499.799999997</v>
      </c>
      <c r="H108" s="155">
        <v>0</v>
      </c>
      <c r="I108" s="155">
        <v>69773499.799999997</v>
      </c>
      <c r="J108" s="155">
        <v>0</v>
      </c>
      <c r="K108" s="155">
        <v>69773499.799999997</v>
      </c>
      <c r="L108" s="156">
        <v>0</v>
      </c>
    </row>
    <row r="109" spans="1:12" s="43" customFormat="1" ht="23.25" customHeight="1">
      <c r="A109" s="194" t="s">
        <v>134</v>
      </c>
      <c r="B109" s="195"/>
      <c r="C109" s="117" t="s">
        <v>52</v>
      </c>
      <c r="D109" s="117" t="s">
        <v>222</v>
      </c>
      <c r="E109" s="117" t="s">
        <v>133</v>
      </c>
      <c r="F109" s="117"/>
      <c r="G109" s="141">
        <v>42958300</v>
      </c>
      <c r="H109" s="155">
        <v>0</v>
      </c>
      <c r="I109" s="155">
        <v>42958300</v>
      </c>
      <c r="J109" s="155">
        <v>0</v>
      </c>
      <c r="K109" s="155">
        <v>42958300</v>
      </c>
      <c r="L109" s="156">
        <v>0</v>
      </c>
    </row>
    <row r="110" spans="1:12" s="43" customFormat="1" ht="15" customHeight="1">
      <c r="A110" s="194" t="s">
        <v>132</v>
      </c>
      <c r="B110" s="195"/>
      <c r="C110" s="117" t="s">
        <v>52</v>
      </c>
      <c r="D110" s="117" t="s">
        <v>222</v>
      </c>
      <c r="E110" s="121" t="s">
        <v>131</v>
      </c>
      <c r="F110" s="121"/>
      <c r="G110" s="141">
        <v>42958300</v>
      </c>
      <c r="H110" s="155">
        <v>0</v>
      </c>
      <c r="I110" s="155">
        <v>42958300</v>
      </c>
      <c r="J110" s="155">
        <v>0</v>
      </c>
      <c r="K110" s="155">
        <v>42958300</v>
      </c>
      <c r="L110" s="156">
        <v>0</v>
      </c>
    </row>
    <row r="111" spans="1:12" s="43" customFormat="1" ht="23.25" customHeight="1">
      <c r="A111" s="194" t="s">
        <v>130</v>
      </c>
      <c r="B111" s="195"/>
      <c r="C111" s="117" t="s">
        <v>52</v>
      </c>
      <c r="D111" s="117" t="s">
        <v>222</v>
      </c>
      <c r="E111" s="121" t="s">
        <v>129</v>
      </c>
      <c r="F111" s="122"/>
      <c r="G111" s="141">
        <v>42958300</v>
      </c>
      <c r="H111" s="155">
        <v>0</v>
      </c>
      <c r="I111" s="155">
        <v>42958300</v>
      </c>
      <c r="J111" s="155">
        <v>0</v>
      </c>
      <c r="K111" s="155">
        <v>42958300</v>
      </c>
      <c r="L111" s="156">
        <v>0</v>
      </c>
    </row>
    <row r="112" spans="1:12" s="43" customFormat="1" ht="15" customHeight="1">
      <c r="A112" s="194" t="s">
        <v>233</v>
      </c>
      <c r="B112" s="195"/>
      <c r="C112" s="117" t="s">
        <v>52</v>
      </c>
      <c r="D112" s="117" t="s">
        <v>222</v>
      </c>
      <c r="E112" s="121" t="s">
        <v>231</v>
      </c>
      <c r="F112" s="122"/>
      <c r="G112" s="141">
        <v>42958300</v>
      </c>
      <c r="H112" s="155">
        <v>0</v>
      </c>
      <c r="I112" s="155">
        <v>42958300</v>
      </c>
      <c r="J112" s="155">
        <v>0</v>
      </c>
      <c r="K112" s="155">
        <v>42958300</v>
      </c>
      <c r="L112" s="156">
        <v>0</v>
      </c>
    </row>
    <row r="113" spans="1:12" s="43" customFormat="1" ht="45.75" customHeight="1">
      <c r="A113" s="194" t="s">
        <v>111</v>
      </c>
      <c r="B113" s="195"/>
      <c r="C113" s="117" t="s">
        <v>52</v>
      </c>
      <c r="D113" s="117" t="s">
        <v>222</v>
      </c>
      <c r="E113" s="121" t="s">
        <v>231</v>
      </c>
      <c r="F113" s="121" t="s">
        <v>110</v>
      </c>
      <c r="G113" s="141">
        <v>40013300</v>
      </c>
      <c r="H113" s="155">
        <v>0</v>
      </c>
      <c r="I113" s="155">
        <v>40013300</v>
      </c>
      <c r="J113" s="155">
        <v>0</v>
      </c>
      <c r="K113" s="155">
        <v>40013300</v>
      </c>
      <c r="L113" s="156">
        <v>0</v>
      </c>
    </row>
    <row r="114" spans="1:12" s="43" customFormat="1" ht="23.25" customHeight="1">
      <c r="A114" s="194" t="s">
        <v>224</v>
      </c>
      <c r="B114" s="195"/>
      <c r="C114" s="117" t="s">
        <v>52</v>
      </c>
      <c r="D114" s="117" t="s">
        <v>222</v>
      </c>
      <c r="E114" s="121" t="s">
        <v>231</v>
      </c>
      <c r="F114" s="121" t="s">
        <v>221</v>
      </c>
      <c r="G114" s="141">
        <v>40013300</v>
      </c>
      <c r="H114" s="155">
        <v>0</v>
      </c>
      <c r="I114" s="155">
        <v>40013300</v>
      </c>
      <c r="J114" s="155">
        <v>0</v>
      </c>
      <c r="K114" s="155">
        <v>40013300</v>
      </c>
      <c r="L114" s="156">
        <v>0</v>
      </c>
    </row>
    <row r="115" spans="1:12" s="43" customFormat="1" ht="23.25" customHeight="1">
      <c r="A115" s="194" t="s">
        <v>107</v>
      </c>
      <c r="B115" s="195"/>
      <c r="C115" s="117" t="s">
        <v>52</v>
      </c>
      <c r="D115" s="117" t="s">
        <v>222</v>
      </c>
      <c r="E115" s="121" t="s">
        <v>231</v>
      </c>
      <c r="F115" s="121" t="s">
        <v>106</v>
      </c>
      <c r="G115" s="141">
        <v>2895000</v>
      </c>
      <c r="H115" s="155">
        <v>0</v>
      </c>
      <c r="I115" s="155">
        <v>2895000</v>
      </c>
      <c r="J115" s="155">
        <v>0</v>
      </c>
      <c r="K115" s="155">
        <v>2895000</v>
      </c>
      <c r="L115" s="156">
        <v>0</v>
      </c>
    </row>
    <row r="116" spans="1:12" s="43" customFormat="1" ht="23.25" customHeight="1">
      <c r="A116" s="194" t="s">
        <v>105</v>
      </c>
      <c r="B116" s="195"/>
      <c r="C116" s="117" t="s">
        <v>52</v>
      </c>
      <c r="D116" s="117" t="s">
        <v>222</v>
      </c>
      <c r="E116" s="121" t="s">
        <v>231</v>
      </c>
      <c r="F116" s="121" t="s">
        <v>104</v>
      </c>
      <c r="G116" s="141">
        <v>2895000</v>
      </c>
      <c r="H116" s="155">
        <v>0</v>
      </c>
      <c r="I116" s="155">
        <v>2895000</v>
      </c>
      <c r="J116" s="155">
        <v>0</v>
      </c>
      <c r="K116" s="155">
        <v>2895000</v>
      </c>
      <c r="L116" s="156">
        <v>0</v>
      </c>
    </row>
    <row r="117" spans="1:12" s="43" customFormat="1" ht="15" customHeight="1">
      <c r="A117" s="194" t="s">
        <v>220</v>
      </c>
      <c r="B117" s="195"/>
      <c r="C117" s="117" t="s">
        <v>52</v>
      </c>
      <c r="D117" s="117" t="s">
        <v>222</v>
      </c>
      <c r="E117" s="121" t="s">
        <v>231</v>
      </c>
      <c r="F117" s="121" t="s">
        <v>64</v>
      </c>
      <c r="G117" s="141">
        <v>50000</v>
      </c>
      <c r="H117" s="155">
        <v>0</v>
      </c>
      <c r="I117" s="155">
        <v>50000</v>
      </c>
      <c r="J117" s="155">
        <v>0</v>
      </c>
      <c r="K117" s="155">
        <v>50000</v>
      </c>
      <c r="L117" s="156">
        <v>0</v>
      </c>
    </row>
    <row r="118" spans="1:12" s="43" customFormat="1" ht="15" customHeight="1">
      <c r="A118" s="194" t="s">
        <v>219</v>
      </c>
      <c r="B118" s="195"/>
      <c r="C118" s="117" t="s">
        <v>52</v>
      </c>
      <c r="D118" s="117" t="s">
        <v>222</v>
      </c>
      <c r="E118" s="121" t="s">
        <v>231</v>
      </c>
      <c r="F118" s="121" t="s">
        <v>218</v>
      </c>
      <c r="G118" s="141">
        <v>50000</v>
      </c>
      <c r="H118" s="155">
        <v>0</v>
      </c>
      <c r="I118" s="155">
        <v>50000</v>
      </c>
      <c r="J118" s="155">
        <v>0</v>
      </c>
      <c r="K118" s="155">
        <v>50000</v>
      </c>
      <c r="L118" s="156">
        <v>0</v>
      </c>
    </row>
    <row r="119" spans="1:12" s="43" customFormat="1" ht="23.25" customHeight="1">
      <c r="A119" s="194" t="s">
        <v>228</v>
      </c>
      <c r="B119" s="195"/>
      <c r="C119" s="117" t="s">
        <v>52</v>
      </c>
      <c r="D119" s="117" t="s">
        <v>222</v>
      </c>
      <c r="E119" s="117" t="s">
        <v>227</v>
      </c>
      <c r="F119" s="117"/>
      <c r="G119" s="141">
        <v>26815199.800000001</v>
      </c>
      <c r="H119" s="155">
        <v>0</v>
      </c>
      <c r="I119" s="155">
        <v>26815199.800000001</v>
      </c>
      <c r="J119" s="155">
        <v>0</v>
      </c>
      <c r="K119" s="155">
        <v>26815199.800000001</v>
      </c>
      <c r="L119" s="156">
        <v>0</v>
      </c>
    </row>
    <row r="120" spans="1:12" s="43" customFormat="1" ht="15" customHeight="1">
      <c r="A120" s="194" t="s">
        <v>226</v>
      </c>
      <c r="B120" s="195"/>
      <c r="C120" s="117" t="s">
        <v>52</v>
      </c>
      <c r="D120" s="117" t="s">
        <v>222</v>
      </c>
      <c r="E120" s="121" t="s">
        <v>225</v>
      </c>
      <c r="F120" s="122"/>
      <c r="G120" s="141">
        <v>26815199.800000001</v>
      </c>
      <c r="H120" s="155">
        <v>0</v>
      </c>
      <c r="I120" s="155">
        <v>26815199.800000001</v>
      </c>
      <c r="J120" s="155">
        <v>0</v>
      </c>
      <c r="K120" s="155">
        <v>26815199.800000001</v>
      </c>
      <c r="L120" s="156">
        <v>0</v>
      </c>
    </row>
    <row r="121" spans="1:12" s="43" customFormat="1" ht="45.75" customHeight="1">
      <c r="A121" s="194" t="s">
        <v>111</v>
      </c>
      <c r="B121" s="195"/>
      <c r="C121" s="117" t="s">
        <v>52</v>
      </c>
      <c r="D121" s="117" t="s">
        <v>222</v>
      </c>
      <c r="E121" s="121" t="s">
        <v>225</v>
      </c>
      <c r="F121" s="121" t="s">
        <v>110</v>
      </c>
      <c r="G121" s="141">
        <v>23630939.390000001</v>
      </c>
      <c r="H121" s="155">
        <v>0</v>
      </c>
      <c r="I121" s="155">
        <v>23630939.390000001</v>
      </c>
      <c r="J121" s="155">
        <v>0</v>
      </c>
      <c r="K121" s="155">
        <v>23630939.390000001</v>
      </c>
      <c r="L121" s="156">
        <v>0</v>
      </c>
    </row>
    <row r="122" spans="1:12" s="43" customFormat="1" ht="23.25" customHeight="1">
      <c r="A122" s="194" t="s">
        <v>224</v>
      </c>
      <c r="B122" s="195"/>
      <c r="C122" s="117" t="s">
        <v>52</v>
      </c>
      <c r="D122" s="117" t="s">
        <v>222</v>
      </c>
      <c r="E122" s="121" t="s">
        <v>225</v>
      </c>
      <c r="F122" s="121" t="s">
        <v>221</v>
      </c>
      <c r="G122" s="141">
        <v>23630939.390000001</v>
      </c>
      <c r="H122" s="155">
        <v>0</v>
      </c>
      <c r="I122" s="155">
        <v>23630939.390000001</v>
      </c>
      <c r="J122" s="155">
        <v>0</v>
      </c>
      <c r="K122" s="155">
        <v>23630939.390000001</v>
      </c>
      <c r="L122" s="156">
        <v>0</v>
      </c>
    </row>
    <row r="123" spans="1:12" s="43" customFormat="1" ht="23.25" customHeight="1">
      <c r="A123" s="194" t="s">
        <v>107</v>
      </c>
      <c r="B123" s="195"/>
      <c r="C123" s="117" t="s">
        <v>52</v>
      </c>
      <c r="D123" s="117" t="s">
        <v>222</v>
      </c>
      <c r="E123" s="121" t="s">
        <v>225</v>
      </c>
      <c r="F123" s="121" t="s">
        <v>106</v>
      </c>
      <c r="G123" s="141">
        <v>3096260.41</v>
      </c>
      <c r="H123" s="155">
        <v>0</v>
      </c>
      <c r="I123" s="155">
        <v>3096260.41</v>
      </c>
      <c r="J123" s="155">
        <v>0</v>
      </c>
      <c r="K123" s="155">
        <v>3096260.41</v>
      </c>
      <c r="L123" s="156">
        <v>0</v>
      </c>
    </row>
    <row r="124" spans="1:12" s="43" customFormat="1" ht="23.25" customHeight="1">
      <c r="A124" s="194" t="s">
        <v>105</v>
      </c>
      <c r="B124" s="195"/>
      <c r="C124" s="117" t="s">
        <v>52</v>
      </c>
      <c r="D124" s="117" t="s">
        <v>222</v>
      </c>
      <c r="E124" s="121" t="s">
        <v>225</v>
      </c>
      <c r="F124" s="121" t="s">
        <v>104</v>
      </c>
      <c r="G124" s="141">
        <v>3096260.41</v>
      </c>
      <c r="H124" s="155">
        <v>0</v>
      </c>
      <c r="I124" s="155">
        <v>3096260.41</v>
      </c>
      <c r="J124" s="155">
        <v>0</v>
      </c>
      <c r="K124" s="155">
        <v>3096260.41</v>
      </c>
      <c r="L124" s="156">
        <v>0</v>
      </c>
    </row>
    <row r="125" spans="1:12" s="43" customFormat="1" ht="15" customHeight="1">
      <c r="A125" s="194" t="s">
        <v>220</v>
      </c>
      <c r="B125" s="195"/>
      <c r="C125" s="117" t="s">
        <v>52</v>
      </c>
      <c r="D125" s="117" t="s">
        <v>222</v>
      </c>
      <c r="E125" s="121" t="s">
        <v>225</v>
      </c>
      <c r="F125" s="121" t="s">
        <v>64</v>
      </c>
      <c r="G125" s="141">
        <v>88000</v>
      </c>
      <c r="H125" s="155">
        <v>0</v>
      </c>
      <c r="I125" s="155">
        <v>88000</v>
      </c>
      <c r="J125" s="155">
        <v>0</v>
      </c>
      <c r="K125" s="155">
        <v>88000</v>
      </c>
      <c r="L125" s="156">
        <v>0</v>
      </c>
    </row>
    <row r="126" spans="1:12" s="43" customFormat="1" ht="15" customHeight="1">
      <c r="A126" s="194" t="s">
        <v>219</v>
      </c>
      <c r="B126" s="195"/>
      <c r="C126" s="117" t="s">
        <v>52</v>
      </c>
      <c r="D126" s="117" t="s">
        <v>222</v>
      </c>
      <c r="E126" s="121" t="s">
        <v>225</v>
      </c>
      <c r="F126" s="121" t="s">
        <v>218</v>
      </c>
      <c r="G126" s="141">
        <v>88000</v>
      </c>
      <c r="H126" s="155">
        <v>0</v>
      </c>
      <c r="I126" s="155">
        <v>88000</v>
      </c>
      <c r="J126" s="155">
        <v>0</v>
      </c>
      <c r="K126" s="155">
        <v>88000</v>
      </c>
      <c r="L126" s="156">
        <v>0</v>
      </c>
    </row>
    <row r="127" spans="1:12" s="43" customFormat="1" ht="15" customHeight="1">
      <c r="A127" s="194" t="s">
        <v>505</v>
      </c>
      <c r="B127" s="195"/>
      <c r="C127" s="117" t="s">
        <v>52</v>
      </c>
      <c r="D127" s="117" t="s">
        <v>94</v>
      </c>
      <c r="E127" s="118"/>
      <c r="F127" s="118"/>
      <c r="G127" s="141">
        <v>31000000</v>
      </c>
      <c r="H127" s="155">
        <v>0</v>
      </c>
      <c r="I127" s="155">
        <v>31000000</v>
      </c>
      <c r="J127" s="155">
        <v>0</v>
      </c>
      <c r="K127" s="155">
        <v>31000000</v>
      </c>
      <c r="L127" s="156">
        <v>0</v>
      </c>
    </row>
    <row r="128" spans="1:12" s="43" customFormat="1" ht="15" customHeight="1">
      <c r="A128" s="194" t="s">
        <v>286</v>
      </c>
      <c r="B128" s="195"/>
      <c r="C128" s="117" t="s">
        <v>52</v>
      </c>
      <c r="D128" s="117" t="s">
        <v>94</v>
      </c>
      <c r="E128" s="117" t="s">
        <v>285</v>
      </c>
      <c r="F128" s="117"/>
      <c r="G128" s="141">
        <v>31000000</v>
      </c>
      <c r="H128" s="155">
        <v>0</v>
      </c>
      <c r="I128" s="155">
        <v>31000000</v>
      </c>
      <c r="J128" s="155">
        <v>0</v>
      </c>
      <c r="K128" s="155">
        <v>31000000</v>
      </c>
      <c r="L128" s="156">
        <v>0</v>
      </c>
    </row>
    <row r="129" spans="1:12" s="43" customFormat="1" ht="15" customHeight="1">
      <c r="A129" s="194" t="s">
        <v>504</v>
      </c>
      <c r="B129" s="195"/>
      <c r="C129" s="117" t="s">
        <v>52</v>
      </c>
      <c r="D129" s="117" t="s">
        <v>94</v>
      </c>
      <c r="E129" s="121" t="s">
        <v>503</v>
      </c>
      <c r="F129" s="122"/>
      <c r="G129" s="141">
        <v>30000000</v>
      </c>
      <c r="H129" s="155">
        <v>0</v>
      </c>
      <c r="I129" s="155">
        <v>30000000</v>
      </c>
      <c r="J129" s="155">
        <v>0</v>
      </c>
      <c r="K129" s="155">
        <v>30000000</v>
      </c>
      <c r="L129" s="156">
        <v>0</v>
      </c>
    </row>
    <row r="130" spans="1:12" s="43" customFormat="1" ht="15" customHeight="1">
      <c r="A130" s="194" t="s">
        <v>220</v>
      </c>
      <c r="B130" s="195"/>
      <c r="C130" s="117" t="s">
        <v>52</v>
      </c>
      <c r="D130" s="117" t="s">
        <v>94</v>
      </c>
      <c r="E130" s="121" t="s">
        <v>503</v>
      </c>
      <c r="F130" s="121" t="s">
        <v>64</v>
      </c>
      <c r="G130" s="141">
        <v>30000000</v>
      </c>
      <c r="H130" s="155">
        <v>0</v>
      </c>
      <c r="I130" s="155">
        <v>30000000</v>
      </c>
      <c r="J130" s="155">
        <v>0</v>
      </c>
      <c r="K130" s="155">
        <v>30000000</v>
      </c>
      <c r="L130" s="156">
        <v>0</v>
      </c>
    </row>
    <row r="131" spans="1:12" s="43" customFormat="1" ht="15" customHeight="1">
      <c r="A131" s="194" t="s">
        <v>483</v>
      </c>
      <c r="B131" s="195"/>
      <c r="C131" s="117" t="s">
        <v>52</v>
      </c>
      <c r="D131" s="117" t="s">
        <v>94</v>
      </c>
      <c r="E131" s="121" t="s">
        <v>503</v>
      </c>
      <c r="F131" s="121" t="s">
        <v>481</v>
      </c>
      <c r="G131" s="141">
        <v>30000000</v>
      </c>
      <c r="H131" s="155">
        <v>0</v>
      </c>
      <c r="I131" s="155">
        <v>30000000</v>
      </c>
      <c r="J131" s="155">
        <v>0</v>
      </c>
      <c r="K131" s="155">
        <v>30000000</v>
      </c>
      <c r="L131" s="156">
        <v>0</v>
      </c>
    </row>
    <row r="132" spans="1:12" s="43" customFormat="1" ht="23.25" customHeight="1">
      <c r="A132" s="194" t="s">
        <v>502</v>
      </c>
      <c r="B132" s="195"/>
      <c r="C132" s="117" t="s">
        <v>52</v>
      </c>
      <c r="D132" s="117" t="s">
        <v>94</v>
      </c>
      <c r="E132" s="121" t="s">
        <v>501</v>
      </c>
      <c r="F132" s="122"/>
      <c r="G132" s="141">
        <v>1000000</v>
      </c>
      <c r="H132" s="155">
        <v>0</v>
      </c>
      <c r="I132" s="155">
        <v>1000000</v>
      </c>
      <c r="J132" s="155">
        <v>0</v>
      </c>
      <c r="K132" s="155">
        <v>1000000</v>
      </c>
      <c r="L132" s="156">
        <v>0</v>
      </c>
    </row>
    <row r="133" spans="1:12" s="43" customFormat="1" ht="15" customHeight="1">
      <c r="A133" s="194" t="s">
        <v>220</v>
      </c>
      <c r="B133" s="195"/>
      <c r="C133" s="117" t="s">
        <v>52</v>
      </c>
      <c r="D133" s="117" t="s">
        <v>94</v>
      </c>
      <c r="E133" s="121" t="s">
        <v>501</v>
      </c>
      <c r="F133" s="121" t="s">
        <v>64</v>
      </c>
      <c r="G133" s="141">
        <v>1000000</v>
      </c>
      <c r="H133" s="155">
        <v>0</v>
      </c>
      <c r="I133" s="155">
        <v>1000000</v>
      </c>
      <c r="J133" s="155">
        <v>0</v>
      </c>
      <c r="K133" s="155">
        <v>1000000</v>
      </c>
      <c r="L133" s="156">
        <v>0</v>
      </c>
    </row>
    <row r="134" spans="1:12" s="43" customFormat="1" ht="15" customHeight="1">
      <c r="A134" s="194" t="s">
        <v>483</v>
      </c>
      <c r="B134" s="195"/>
      <c r="C134" s="117" t="s">
        <v>52</v>
      </c>
      <c r="D134" s="117" t="s">
        <v>94</v>
      </c>
      <c r="E134" s="121" t="s">
        <v>501</v>
      </c>
      <c r="F134" s="121" t="s">
        <v>481</v>
      </c>
      <c r="G134" s="141">
        <v>1000000</v>
      </c>
      <c r="H134" s="155">
        <v>0</v>
      </c>
      <c r="I134" s="155">
        <v>1000000</v>
      </c>
      <c r="J134" s="155">
        <v>0</v>
      </c>
      <c r="K134" s="155">
        <v>1000000</v>
      </c>
      <c r="L134" s="156">
        <v>0</v>
      </c>
    </row>
    <row r="135" spans="1:12" s="43" customFormat="1" ht="15" customHeight="1">
      <c r="A135" s="194" t="s">
        <v>500</v>
      </c>
      <c r="B135" s="195"/>
      <c r="C135" s="117" t="s">
        <v>52</v>
      </c>
      <c r="D135" s="117" t="s">
        <v>243</v>
      </c>
      <c r="E135" s="118"/>
      <c r="F135" s="118"/>
      <c r="G135" s="141">
        <v>1237593032.4000001</v>
      </c>
      <c r="H135" s="155">
        <v>5059300</v>
      </c>
      <c r="I135" s="155">
        <v>1081048031.95</v>
      </c>
      <c r="J135" s="155">
        <v>5059800</v>
      </c>
      <c r="K135" s="155">
        <v>2053694501.3699999</v>
      </c>
      <c r="L135" s="156">
        <v>5058900</v>
      </c>
    </row>
    <row r="136" spans="1:12" s="43" customFormat="1" ht="15" customHeight="1">
      <c r="A136" s="194" t="s">
        <v>825</v>
      </c>
      <c r="B136" s="195"/>
      <c r="C136" s="117" t="s">
        <v>52</v>
      </c>
      <c r="D136" s="117" t="s">
        <v>243</v>
      </c>
      <c r="E136" s="117" t="s">
        <v>165</v>
      </c>
      <c r="F136" s="117"/>
      <c r="G136" s="141">
        <v>1302000</v>
      </c>
      <c r="H136" s="155">
        <v>0</v>
      </c>
      <c r="I136" s="155">
        <v>0</v>
      </c>
      <c r="J136" s="155">
        <v>0</v>
      </c>
      <c r="K136" s="155">
        <v>0</v>
      </c>
      <c r="L136" s="156">
        <v>0</v>
      </c>
    </row>
    <row r="137" spans="1:12" s="43" customFormat="1" ht="15" customHeight="1">
      <c r="A137" s="194" t="s">
        <v>132</v>
      </c>
      <c r="B137" s="195"/>
      <c r="C137" s="117" t="s">
        <v>52</v>
      </c>
      <c r="D137" s="117" t="s">
        <v>243</v>
      </c>
      <c r="E137" s="121" t="s">
        <v>1155</v>
      </c>
      <c r="F137" s="121"/>
      <c r="G137" s="141">
        <v>1302000</v>
      </c>
      <c r="H137" s="155">
        <v>0</v>
      </c>
      <c r="I137" s="155">
        <v>0</v>
      </c>
      <c r="J137" s="155">
        <v>0</v>
      </c>
      <c r="K137" s="155">
        <v>0</v>
      </c>
      <c r="L137" s="156">
        <v>0</v>
      </c>
    </row>
    <row r="138" spans="1:12" s="43" customFormat="1" ht="23.25" customHeight="1">
      <c r="A138" s="194" t="s">
        <v>130</v>
      </c>
      <c r="B138" s="195"/>
      <c r="C138" s="117" t="s">
        <v>52</v>
      </c>
      <c r="D138" s="117" t="s">
        <v>243</v>
      </c>
      <c r="E138" s="121" t="s">
        <v>1156</v>
      </c>
      <c r="F138" s="122"/>
      <c r="G138" s="141">
        <v>1302000</v>
      </c>
      <c r="H138" s="155">
        <v>0</v>
      </c>
      <c r="I138" s="155">
        <v>0</v>
      </c>
      <c r="J138" s="155">
        <v>0</v>
      </c>
      <c r="K138" s="155">
        <v>0</v>
      </c>
      <c r="L138" s="156">
        <v>0</v>
      </c>
    </row>
    <row r="139" spans="1:12" s="43" customFormat="1" ht="15" customHeight="1">
      <c r="A139" s="194" t="s">
        <v>139</v>
      </c>
      <c r="B139" s="195"/>
      <c r="C139" s="117" t="s">
        <v>52</v>
      </c>
      <c r="D139" s="117" t="s">
        <v>243</v>
      </c>
      <c r="E139" s="121" t="s">
        <v>1157</v>
      </c>
      <c r="F139" s="122"/>
      <c r="G139" s="141">
        <v>1302000</v>
      </c>
      <c r="H139" s="155">
        <v>0</v>
      </c>
      <c r="I139" s="155">
        <v>0</v>
      </c>
      <c r="J139" s="155">
        <v>0</v>
      </c>
      <c r="K139" s="155">
        <v>0</v>
      </c>
      <c r="L139" s="156">
        <v>0</v>
      </c>
    </row>
    <row r="140" spans="1:12" s="43" customFormat="1" ht="15" customHeight="1">
      <c r="A140" s="194" t="s">
        <v>103</v>
      </c>
      <c r="B140" s="195"/>
      <c r="C140" s="117" t="s">
        <v>52</v>
      </c>
      <c r="D140" s="117" t="s">
        <v>243</v>
      </c>
      <c r="E140" s="121" t="s">
        <v>1157</v>
      </c>
      <c r="F140" s="121" t="s">
        <v>102</v>
      </c>
      <c r="G140" s="141">
        <v>1302000</v>
      </c>
      <c r="H140" s="155">
        <v>0</v>
      </c>
      <c r="I140" s="155">
        <v>0</v>
      </c>
      <c r="J140" s="155">
        <v>0</v>
      </c>
      <c r="K140" s="155">
        <v>0</v>
      </c>
      <c r="L140" s="156">
        <v>0</v>
      </c>
    </row>
    <row r="141" spans="1:12" s="43" customFormat="1" ht="15" customHeight="1">
      <c r="A141" s="194" t="s">
        <v>143</v>
      </c>
      <c r="B141" s="195"/>
      <c r="C141" s="117" t="s">
        <v>52</v>
      </c>
      <c r="D141" s="117" t="s">
        <v>243</v>
      </c>
      <c r="E141" s="121" t="s">
        <v>1157</v>
      </c>
      <c r="F141" s="121" t="s">
        <v>142</v>
      </c>
      <c r="G141" s="141">
        <v>1302000</v>
      </c>
      <c r="H141" s="155">
        <v>0</v>
      </c>
      <c r="I141" s="155">
        <v>0</v>
      </c>
      <c r="J141" s="155">
        <v>0</v>
      </c>
      <c r="K141" s="155">
        <v>0</v>
      </c>
      <c r="L141" s="156">
        <v>0</v>
      </c>
    </row>
    <row r="142" spans="1:12" s="43" customFormat="1" ht="15" customHeight="1">
      <c r="A142" s="194" t="s">
        <v>185</v>
      </c>
      <c r="B142" s="195"/>
      <c r="C142" s="117" t="s">
        <v>52</v>
      </c>
      <c r="D142" s="117" t="s">
        <v>243</v>
      </c>
      <c r="E142" s="117" t="s">
        <v>184</v>
      </c>
      <c r="F142" s="117"/>
      <c r="G142" s="141">
        <v>5051000</v>
      </c>
      <c r="H142" s="155">
        <v>5051000</v>
      </c>
      <c r="I142" s="155">
        <v>5051000</v>
      </c>
      <c r="J142" s="155">
        <v>5051000</v>
      </c>
      <c r="K142" s="155">
        <v>5051000</v>
      </c>
      <c r="L142" s="156">
        <v>5051000</v>
      </c>
    </row>
    <row r="143" spans="1:12" s="43" customFormat="1" ht="15" customHeight="1">
      <c r="A143" s="194" t="s">
        <v>206</v>
      </c>
      <c r="B143" s="195"/>
      <c r="C143" s="117" t="s">
        <v>52</v>
      </c>
      <c r="D143" s="117" t="s">
        <v>243</v>
      </c>
      <c r="E143" s="121" t="s">
        <v>183</v>
      </c>
      <c r="F143" s="121"/>
      <c r="G143" s="141">
        <v>5051000</v>
      </c>
      <c r="H143" s="155">
        <v>5051000</v>
      </c>
      <c r="I143" s="155">
        <v>5051000</v>
      </c>
      <c r="J143" s="155">
        <v>5051000</v>
      </c>
      <c r="K143" s="155">
        <v>5051000</v>
      </c>
      <c r="L143" s="156">
        <v>5051000</v>
      </c>
    </row>
    <row r="144" spans="1:12" s="43" customFormat="1" ht="23.25" customHeight="1">
      <c r="A144" s="194" t="s">
        <v>204</v>
      </c>
      <c r="B144" s="195"/>
      <c r="C144" s="117" t="s">
        <v>52</v>
      </c>
      <c r="D144" s="117" t="s">
        <v>243</v>
      </c>
      <c r="E144" s="121" t="s">
        <v>848</v>
      </c>
      <c r="F144" s="122"/>
      <c r="G144" s="141">
        <v>5051000</v>
      </c>
      <c r="H144" s="155">
        <v>5051000</v>
      </c>
      <c r="I144" s="155">
        <v>5051000</v>
      </c>
      <c r="J144" s="155">
        <v>5051000</v>
      </c>
      <c r="K144" s="155">
        <v>5051000</v>
      </c>
      <c r="L144" s="156">
        <v>5051000</v>
      </c>
    </row>
    <row r="145" spans="1:12" s="43" customFormat="1" ht="45.75" customHeight="1">
      <c r="A145" s="194" t="s">
        <v>181</v>
      </c>
      <c r="B145" s="195"/>
      <c r="C145" s="117" t="s">
        <v>52</v>
      </c>
      <c r="D145" s="117" t="s">
        <v>243</v>
      </c>
      <c r="E145" s="121" t="s">
        <v>849</v>
      </c>
      <c r="F145" s="122"/>
      <c r="G145" s="141">
        <v>5051000</v>
      </c>
      <c r="H145" s="155">
        <v>5051000</v>
      </c>
      <c r="I145" s="155">
        <v>5051000</v>
      </c>
      <c r="J145" s="155">
        <v>5051000</v>
      </c>
      <c r="K145" s="155">
        <v>5051000</v>
      </c>
      <c r="L145" s="156">
        <v>5051000</v>
      </c>
    </row>
    <row r="146" spans="1:12" s="43" customFormat="1" ht="45.75" customHeight="1">
      <c r="A146" s="194" t="s">
        <v>111</v>
      </c>
      <c r="B146" s="195"/>
      <c r="C146" s="117" t="s">
        <v>52</v>
      </c>
      <c r="D146" s="117" t="s">
        <v>243</v>
      </c>
      <c r="E146" s="121" t="s">
        <v>849</v>
      </c>
      <c r="F146" s="121" t="s">
        <v>110</v>
      </c>
      <c r="G146" s="141">
        <v>5051000</v>
      </c>
      <c r="H146" s="155">
        <v>5051000</v>
      </c>
      <c r="I146" s="155">
        <v>5051000</v>
      </c>
      <c r="J146" s="155">
        <v>5051000</v>
      </c>
      <c r="K146" s="155">
        <v>5051000</v>
      </c>
      <c r="L146" s="156">
        <v>5051000</v>
      </c>
    </row>
    <row r="147" spans="1:12" s="43" customFormat="1" ht="15" customHeight="1">
      <c r="A147" s="194" t="s">
        <v>109</v>
      </c>
      <c r="B147" s="195"/>
      <c r="C147" s="117" t="s">
        <v>52</v>
      </c>
      <c r="D147" s="117" t="s">
        <v>243</v>
      </c>
      <c r="E147" s="121" t="s">
        <v>849</v>
      </c>
      <c r="F147" s="121" t="s">
        <v>108</v>
      </c>
      <c r="G147" s="141">
        <v>5051000</v>
      </c>
      <c r="H147" s="155">
        <v>5051000</v>
      </c>
      <c r="I147" s="155">
        <v>5051000</v>
      </c>
      <c r="J147" s="155">
        <v>5051000</v>
      </c>
      <c r="K147" s="155">
        <v>5051000</v>
      </c>
      <c r="L147" s="156">
        <v>5051000</v>
      </c>
    </row>
    <row r="148" spans="1:12" s="43" customFormat="1" ht="23.25" customHeight="1">
      <c r="A148" s="194" t="s">
        <v>134</v>
      </c>
      <c r="B148" s="195"/>
      <c r="C148" s="117" t="s">
        <v>52</v>
      </c>
      <c r="D148" s="117" t="s">
        <v>243</v>
      </c>
      <c r="E148" s="117" t="s">
        <v>133</v>
      </c>
      <c r="F148" s="117"/>
      <c r="G148" s="141">
        <v>793355072.29999995</v>
      </c>
      <c r="H148" s="155">
        <v>0</v>
      </c>
      <c r="I148" s="155">
        <v>785266300</v>
      </c>
      <c r="J148" s="155">
        <v>0</v>
      </c>
      <c r="K148" s="155">
        <v>785266300</v>
      </c>
      <c r="L148" s="156">
        <v>0</v>
      </c>
    </row>
    <row r="149" spans="1:12" s="43" customFormat="1" ht="23.25" customHeight="1">
      <c r="A149" s="194" t="s">
        <v>840</v>
      </c>
      <c r="B149" s="195"/>
      <c r="C149" s="117" t="s">
        <v>52</v>
      </c>
      <c r="D149" s="117" t="s">
        <v>243</v>
      </c>
      <c r="E149" s="121" t="s">
        <v>394</v>
      </c>
      <c r="F149" s="121"/>
      <c r="G149" s="141">
        <v>200144272.30000001</v>
      </c>
      <c r="H149" s="155">
        <v>0</v>
      </c>
      <c r="I149" s="155">
        <v>192055500</v>
      </c>
      <c r="J149" s="155">
        <v>0</v>
      </c>
      <c r="K149" s="155">
        <v>192055500</v>
      </c>
      <c r="L149" s="156">
        <v>0</v>
      </c>
    </row>
    <row r="150" spans="1:12" s="43" customFormat="1" ht="34.5" customHeight="1">
      <c r="A150" s="194" t="s">
        <v>393</v>
      </c>
      <c r="B150" s="195"/>
      <c r="C150" s="117" t="s">
        <v>52</v>
      </c>
      <c r="D150" s="117" t="s">
        <v>243</v>
      </c>
      <c r="E150" s="121" t="s">
        <v>392</v>
      </c>
      <c r="F150" s="122"/>
      <c r="G150" s="141">
        <v>122069172.3</v>
      </c>
      <c r="H150" s="155">
        <v>0</v>
      </c>
      <c r="I150" s="155">
        <v>113980400</v>
      </c>
      <c r="J150" s="155">
        <v>0</v>
      </c>
      <c r="K150" s="155">
        <v>113980400</v>
      </c>
      <c r="L150" s="156">
        <v>0</v>
      </c>
    </row>
    <row r="151" spans="1:12" s="43" customFormat="1" ht="34.5" customHeight="1">
      <c r="A151" s="194" t="s">
        <v>391</v>
      </c>
      <c r="B151" s="195"/>
      <c r="C151" s="117" t="s">
        <v>52</v>
      </c>
      <c r="D151" s="117" t="s">
        <v>243</v>
      </c>
      <c r="E151" s="121" t="s">
        <v>390</v>
      </c>
      <c r="F151" s="122"/>
      <c r="G151" s="141">
        <v>122069172.3</v>
      </c>
      <c r="H151" s="155">
        <v>0</v>
      </c>
      <c r="I151" s="155">
        <v>113980400</v>
      </c>
      <c r="J151" s="155">
        <v>0</v>
      </c>
      <c r="K151" s="155">
        <v>113980400</v>
      </c>
      <c r="L151" s="156">
        <v>0</v>
      </c>
    </row>
    <row r="152" spans="1:12" s="43" customFormat="1" ht="23.25" customHeight="1">
      <c r="A152" s="194" t="s">
        <v>107</v>
      </c>
      <c r="B152" s="195"/>
      <c r="C152" s="117" t="s">
        <v>52</v>
      </c>
      <c r="D152" s="117" t="s">
        <v>243</v>
      </c>
      <c r="E152" s="121" t="s">
        <v>390</v>
      </c>
      <c r="F152" s="121" t="s">
        <v>106</v>
      </c>
      <c r="G152" s="141">
        <v>3000000</v>
      </c>
      <c r="H152" s="155">
        <v>0</v>
      </c>
      <c r="I152" s="155">
        <v>0</v>
      </c>
      <c r="J152" s="155">
        <v>0</v>
      </c>
      <c r="K152" s="155">
        <v>0</v>
      </c>
      <c r="L152" s="156">
        <v>0</v>
      </c>
    </row>
    <row r="153" spans="1:12" s="43" customFormat="1" ht="23.25" customHeight="1">
      <c r="A153" s="194" t="s">
        <v>105</v>
      </c>
      <c r="B153" s="195"/>
      <c r="C153" s="117" t="s">
        <v>52</v>
      </c>
      <c r="D153" s="117" t="s">
        <v>243</v>
      </c>
      <c r="E153" s="121" t="s">
        <v>390</v>
      </c>
      <c r="F153" s="121" t="s">
        <v>104</v>
      </c>
      <c r="G153" s="141">
        <v>3000000</v>
      </c>
      <c r="H153" s="155">
        <v>0</v>
      </c>
      <c r="I153" s="155">
        <v>0</v>
      </c>
      <c r="J153" s="155">
        <v>0</v>
      </c>
      <c r="K153" s="155">
        <v>0</v>
      </c>
      <c r="L153" s="156">
        <v>0</v>
      </c>
    </row>
    <row r="154" spans="1:12" s="43" customFormat="1" ht="23.25" customHeight="1">
      <c r="A154" s="194" t="s">
        <v>97</v>
      </c>
      <c r="B154" s="195"/>
      <c r="C154" s="117" t="s">
        <v>52</v>
      </c>
      <c r="D154" s="117" t="s">
        <v>243</v>
      </c>
      <c r="E154" s="121" t="s">
        <v>390</v>
      </c>
      <c r="F154" s="121" t="s">
        <v>75</v>
      </c>
      <c r="G154" s="141">
        <v>119069172.3</v>
      </c>
      <c r="H154" s="155">
        <v>0</v>
      </c>
      <c r="I154" s="155">
        <v>113980400</v>
      </c>
      <c r="J154" s="155">
        <v>0</v>
      </c>
      <c r="K154" s="155">
        <v>113980400</v>
      </c>
      <c r="L154" s="156">
        <v>0</v>
      </c>
    </row>
    <row r="155" spans="1:12" s="43" customFormat="1" ht="15" customHeight="1">
      <c r="A155" s="194" t="s">
        <v>124</v>
      </c>
      <c r="B155" s="195"/>
      <c r="C155" s="117" t="s">
        <v>52</v>
      </c>
      <c r="D155" s="117" t="s">
        <v>243</v>
      </c>
      <c r="E155" s="121" t="s">
        <v>390</v>
      </c>
      <c r="F155" s="121" t="s">
        <v>78</v>
      </c>
      <c r="G155" s="141">
        <v>119069172.3</v>
      </c>
      <c r="H155" s="155">
        <v>0</v>
      </c>
      <c r="I155" s="155">
        <v>113980400</v>
      </c>
      <c r="J155" s="155">
        <v>0</v>
      </c>
      <c r="K155" s="155">
        <v>113980400</v>
      </c>
      <c r="L155" s="156">
        <v>0</v>
      </c>
    </row>
    <row r="156" spans="1:12" s="43" customFormat="1" ht="23.25" customHeight="1">
      <c r="A156" s="194" t="s">
        <v>130</v>
      </c>
      <c r="B156" s="195"/>
      <c r="C156" s="117" t="s">
        <v>52</v>
      </c>
      <c r="D156" s="117" t="s">
        <v>243</v>
      </c>
      <c r="E156" s="121" t="s">
        <v>850</v>
      </c>
      <c r="F156" s="122"/>
      <c r="G156" s="141">
        <v>78075100</v>
      </c>
      <c r="H156" s="155">
        <v>0</v>
      </c>
      <c r="I156" s="155">
        <v>78075100</v>
      </c>
      <c r="J156" s="155">
        <v>0</v>
      </c>
      <c r="K156" s="155">
        <v>78075100</v>
      </c>
      <c r="L156" s="156">
        <v>0</v>
      </c>
    </row>
    <row r="157" spans="1:12" s="43" customFormat="1" ht="15" customHeight="1">
      <c r="A157" s="194" t="s">
        <v>486</v>
      </c>
      <c r="B157" s="195"/>
      <c r="C157" s="117" t="s">
        <v>52</v>
      </c>
      <c r="D157" s="117" t="s">
        <v>243</v>
      </c>
      <c r="E157" s="121" t="s">
        <v>851</v>
      </c>
      <c r="F157" s="122"/>
      <c r="G157" s="141">
        <v>78075100</v>
      </c>
      <c r="H157" s="155">
        <v>0</v>
      </c>
      <c r="I157" s="155">
        <v>78075100</v>
      </c>
      <c r="J157" s="155">
        <v>0</v>
      </c>
      <c r="K157" s="155">
        <v>78075100</v>
      </c>
      <c r="L157" s="156">
        <v>0</v>
      </c>
    </row>
    <row r="158" spans="1:12" s="43" customFormat="1" ht="45.75" customHeight="1">
      <c r="A158" s="194" t="s">
        <v>111</v>
      </c>
      <c r="B158" s="195"/>
      <c r="C158" s="117" t="s">
        <v>52</v>
      </c>
      <c r="D158" s="117" t="s">
        <v>243</v>
      </c>
      <c r="E158" s="121" t="s">
        <v>851</v>
      </c>
      <c r="F158" s="121" t="s">
        <v>110</v>
      </c>
      <c r="G158" s="141">
        <v>75175100</v>
      </c>
      <c r="H158" s="155">
        <v>0</v>
      </c>
      <c r="I158" s="155">
        <v>75175100</v>
      </c>
      <c r="J158" s="155">
        <v>0</v>
      </c>
      <c r="K158" s="155">
        <v>75175100</v>
      </c>
      <c r="L158" s="156">
        <v>0</v>
      </c>
    </row>
    <row r="159" spans="1:12" s="43" customFormat="1" ht="15" customHeight="1">
      <c r="A159" s="194" t="s">
        <v>109</v>
      </c>
      <c r="B159" s="195"/>
      <c r="C159" s="117" t="s">
        <v>52</v>
      </c>
      <c r="D159" s="117" t="s">
        <v>243</v>
      </c>
      <c r="E159" s="121" t="s">
        <v>851</v>
      </c>
      <c r="F159" s="121" t="s">
        <v>108</v>
      </c>
      <c r="G159" s="141">
        <v>75175100</v>
      </c>
      <c r="H159" s="155">
        <v>0</v>
      </c>
      <c r="I159" s="155">
        <v>75175100</v>
      </c>
      <c r="J159" s="155">
        <v>0</v>
      </c>
      <c r="K159" s="155">
        <v>75175100</v>
      </c>
      <c r="L159" s="156">
        <v>0</v>
      </c>
    </row>
    <row r="160" spans="1:12" s="43" customFormat="1" ht="23.25" customHeight="1">
      <c r="A160" s="194" t="s">
        <v>107</v>
      </c>
      <c r="B160" s="195"/>
      <c r="C160" s="117" t="s">
        <v>52</v>
      </c>
      <c r="D160" s="117" t="s">
        <v>243</v>
      </c>
      <c r="E160" s="121" t="s">
        <v>851</v>
      </c>
      <c r="F160" s="121" t="s">
        <v>106</v>
      </c>
      <c r="G160" s="141">
        <v>2745000</v>
      </c>
      <c r="H160" s="155">
        <v>0</v>
      </c>
      <c r="I160" s="155">
        <v>2745000</v>
      </c>
      <c r="J160" s="155">
        <v>0</v>
      </c>
      <c r="K160" s="155">
        <v>2745000</v>
      </c>
      <c r="L160" s="156">
        <v>0</v>
      </c>
    </row>
    <row r="161" spans="1:12" s="43" customFormat="1" ht="23.25" customHeight="1">
      <c r="A161" s="194" t="s">
        <v>105</v>
      </c>
      <c r="B161" s="195"/>
      <c r="C161" s="117" t="s">
        <v>52</v>
      </c>
      <c r="D161" s="117" t="s">
        <v>243</v>
      </c>
      <c r="E161" s="121" t="s">
        <v>851</v>
      </c>
      <c r="F161" s="121" t="s">
        <v>104</v>
      </c>
      <c r="G161" s="141">
        <v>2745000</v>
      </c>
      <c r="H161" s="155">
        <v>0</v>
      </c>
      <c r="I161" s="155">
        <v>2745000</v>
      </c>
      <c r="J161" s="155">
        <v>0</v>
      </c>
      <c r="K161" s="155">
        <v>2745000</v>
      </c>
      <c r="L161" s="156">
        <v>0</v>
      </c>
    </row>
    <row r="162" spans="1:12" s="43" customFormat="1" ht="15" customHeight="1">
      <c r="A162" s="194" t="s">
        <v>220</v>
      </c>
      <c r="B162" s="195"/>
      <c r="C162" s="117" t="s">
        <v>52</v>
      </c>
      <c r="D162" s="117" t="s">
        <v>243</v>
      </c>
      <c r="E162" s="121" t="s">
        <v>851</v>
      </c>
      <c r="F162" s="121" t="s">
        <v>64</v>
      </c>
      <c r="G162" s="141">
        <v>155000</v>
      </c>
      <c r="H162" s="155">
        <v>0</v>
      </c>
      <c r="I162" s="155">
        <v>155000</v>
      </c>
      <c r="J162" s="155">
        <v>0</v>
      </c>
      <c r="K162" s="155">
        <v>155000</v>
      </c>
      <c r="L162" s="156">
        <v>0</v>
      </c>
    </row>
    <row r="163" spans="1:12" s="43" customFormat="1" ht="15" customHeight="1">
      <c r="A163" s="194" t="s">
        <v>219</v>
      </c>
      <c r="B163" s="195"/>
      <c r="C163" s="117" t="s">
        <v>52</v>
      </c>
      <c r="D163" s="117" t="s">
        <v>243</v>
      </c>
      <c r="E163" s="121" t="s">
        <v>851</v>
      </c>
      <c r="F163" s="121" t="s">
        <v>218</v>
      </c>
      <c r="G163" s="141">
        <v>155000</v>
      </c>
      <c r="H163" s="155">
        <v>0</v>
      </c>
      <c r="I163" s="155">
        <v>155000</v>
      </c>
      <c r="J163" s="155">
        <v>0</v>
      </c>
      <c r="K163" s="155">
        <v>155000</v>
      </c>
      <c r="L163" s="156">
        <v>0</v>
      </c>
    </row>
    <row r="164" spans="1:12" s="43" customFormat="1" ht="15" customHeight="1">
      <c r="A164" s="194" t="s">
        <v>132</v>
      </c>
      <c r="B164" s="195"/>
      <c r="C164" s="117" t="s">
        <v>52</v>
      </c>
      <c r="D164" s="117" t="s">
        <v>243</v>
      </c>
      <c r="E164" s="121" t="s">
        <v>131</v>
      </c>
      <c r="F164" s="121"/>
      <c r="G164" s="141">
        <v>593210800</v>
      </c>
      <c r="H164" s="155">
        <v>0</v>
      </c>
      <c r="I164" s="155">
        <v>593210800</v>
      </c>
      <c r="J164" s="155">
        <v>0</v>
      </c>
      <c r="K164" s="155">
        <v>593210800</v>
      </c>
      <c r="L164" s="156">
        <v>0</v>
      </c>
    </row>
    <row r="165" spans="1:12" s="43" customFormat="1" ht="23.25" customHeight="1">
      <c r="A165" s="194" t="s">
        <v>130</v>
      </c>
      <c r="B165" s="195"/>
      <c r="C165" s="117" t="s">
        <v>52</v>
      </c>
      <c r="D165" s="117" t="s">
        <v>243</v>
      </c>
      <c r="E165" s="121" t="s">
        <v>129</v>
      </c>
      <c r="F165" s="122"/>
      <c r="G165" s="141">
        <v>593210800</v>
      </c>
      <c r="H165" s="155">
        <v>0</v>
      </c>
      <c r="I165" s="155">
        <v>593210800</v>
      </c>
      <c r="J165" s="155">
        <v>0</v>
      </c>
      <c r="K165" s="155">
        <v>593210800</v>
      </c>
      <c r="L165" s="156">
        <v>0</v>
      </c>
    </row>
    <row r="166" spans="1:12" s="43" customFormat="1" ht="15" customHeight="1">
      <c r="A166" s="194" t="s">
        <v>128</v>
      </c>
      <c r="B166" s="195"/>
      <c r="C166" s="117" t="s">
        <v>52</v>
      </c>
      <c r="D166" s="117" t="s">
        <v>243</v>
      </c>
      <c r="E166" s="121" t="s">
        <v>127</v>
      </c>
      <c r="F166" s="122"/>
      <c r="G166" s="141">
        <v>100000</v>
      </c>
      <c r="H166" s="155">
        <v>0</v>
      </c>
      <c r="I166" s="155">
        <v>100000</v>
      </c>
      <c r="J166" s="155">
        <v>0</v>
      </c>
      <c r="K166" s="155">
        <v>100000</v>
      </c>
      <c r="L166" s="156">
        <v>0</v>
      </c>
    </row>
    <row r="167" spans="1:12" s="43" customFormat="1" ht="23.25" customHeight="1">
      <c r="A167" s="194" t="s">
        <v>107</v>
      </c>
      <c r="B167" s="195"/>
      <c r="C167" s="117" t="s">
        <v>52</v>
      </c>
      <c r="D167" s="117" t="s">
        <v>243</v>
      </c>
      <c r="E167" s="121" t="s">
        <v>127</v>
      </c>
      <c r="F167" s="121" t="s">
        <v>106</v>
      </c>
      <c r="G167" s="141">
        <v>100000</v>
      </c>
      <c r="H167" s="155">
        <v>0</v>
      </c>
      <c r="I167" s="155">
        <v>100000</v>
      </c>
      <c r="J167" s="155">
        <v>0</v>
      </c>
      <c r="K167" s="155">
        <v>100000</v>
      </c>
      <c r="L167" s="156">
        <v>0</v>
      </c>
    </row>
    <row r="168" spans="1:12" s="43" customFormat="1" ht="23.25" customHeight="1">
      <c r="A168" s="194" t="s">
        <v>105</v>
      </c>
      <c r="B168" s="195"/>
      <c r="C168" s="117" t="s">
        <v>52</v>
      </c>
      <c r="D168" s="117" t="s">
        <v>243</v>
      </c>
      <c r="E168" s="121" t="s">
        <v>127</v>
      </c>
      <c r="F168" s="121" t="s">
        <v>104</v>
      </c>
      <c r="G168" s="141">
        <v>100000</v>
      </c>
      <c r="H168" s="155">
        <v>0</v>
      </c>
      <c r="I168" s="155">
        <v>100000</v>
      </c>
      <c r="J168" s="155">
        <v>0</v>
      </c>
      <c r="K168" s="155">
        <v>100000</v>
      </c>
      <c r="L168" s="156">
        <v>0</v>
      </c>
    </row>
    <row r="169" spans="1:12" s="43" customFormat="1" ht="15" customHeight="1">
      <c r="A169" s="194" t="s">
        <v>496</v>
      </c>
      <c r="B169" s="195"/>
      <c r="C169" s="117" t="s">
        <v>52</v>
      </c>
      <c r="D169" s="117" t="s">
        <v>243</v>
      </c>
      <c r="E169" s="121" t="s">
        <v>495</v>
      </c>
      <c r="F169" s="122"/>
      <c r="G169" s="141">
        <v>1023700</v>
      </c>
      <c r="H169" s="155">
        <v>0</v>
      </c>
      <c r="I169" s="155">
        <v>1023700</v>
      </c>
      <c r="J169" s="155">
        <v>0</v>
      </c>
      <c r="K169" s="155">
        <v>1023700</v>
      </c>
      <c r="L169" s="156">
        <v>0</v>
      </c>
    </row>
    <row r="170" spans="1:12" s="43" customFormat="1" ht="15" customHeight="1">
      <c r="A170" s="194" t="s">
        <v>220</v>
      </c>
      <c r="B170" s="195"/>
      <c r="C170" s="117" t="s">
        <v>52</v>
      </c>
      <c r="D170" s="117" t="s">
        <v>243</v>
      </c>
      <c r="E170" s="121" t="s">
        <v>495</v>
      </c>
      <c r="F170" s="121" t="s">
        <v>64</v>
      </c>
      <c r="G170" s="141">
        <v>1023700</v>
      </c>
      <c r="H170" s="155">
        <v>0</v>
      </c>
      <c r="I170" s="155">
        <v>1023700</v>
      </c>
      <c r="J170" s="155">
        <v>0</v>
      </c>
      <c r="K170" s="155">
        <v>1023700</v>
      </c>
      <c r="L170" s="156">
        <v>0</v>
      </c>
    </row>
    <row r="171" spans="1:12" s="43" customFormat="1" ht="15" customHeight="1">
      <c r="A171" s="194" t="s">
        <v>219</v>
      </c>
      <c r="B171" s="195"/>
      <c r="C171" s="117" t="s">
        <v>52</v>
      </c>
      <c r="D171" s="117" t="s">
        <v>243</v>
      </c>
      <c r="E171" s="121" t="s">
        <v>495</v>
      </c>
      <c r="F171" s="121" t="s">
        <v>218</v>
      </c>
      <c r="G171" s="141">
        <v>1023700</v>
      </c>
      <c r="H171" s="155">
        <v>0</v>
      </c>
      <c r="I171" s="155">
        <v>1023700</v>
      </c>
      <c r="J171" s="155">
        <v>0</v>
      </c>
      <c r="K171" s="155">
        <v>1023700</v>
      </c>
      <c r="L171" s="156">
        <v>0</v>
      </c>
    </row>
    <row r="172" spans="1:12" s="43" customFormat="1" ht="23.25" customHeight="1">
      <c r="A172" s="194" t="s">
        <v>852</v>
      </c>
      <c r="B172" s="195"/>
      <c r="C172" s="117" t="s">
        <v>52</v>
      </c>
      <c r="D172" s="117" t="s">
        <v>243</v>
      </c>
      <c r="E172" s="121" t="s">
        <v>853</v>
      </c>
      <c r="F172" s="122"/>
      <c r="G172" s="141">
        <v>57064200</v>
      </c>
      <c r="H172" s="155">
        <v>0</v>
      </c>
      <c r="I172" s="155">
        <v>57064200</v>
      </c>
      <c r="J172" s="155">
        <v>0</v>
      </c>
      <c r="K172" s="155">
        <v>57064200</v>
      </c>
      <c r="L172" s="156">
        <v>0</v>
      </c>
    </row>
    <row r="173" spans="1:12" s="43" customFormat="1" ht="45.75" customHeight="1">
      <c r="A173" s="194" t="s">
        <v>111</v>
      </c>
      <c r="B173" s="195"/>
      <c r="C173" s="117" t="s">
        <v>52</v>
      </c>
      <c r="D173" s="117" t="s">
        <v>243</v>
      </c>
      <c r="E173" s="121" t="s">
        <v>853</v>
      </c>
      <c r="F173" s="121" t="s">
        <v>110</v>
      </c>
      <c r="G173" s="141">
        <v>56764200</v>
      </c>
      <c r="H173" s="155">
        <v>0</v>
      </c>
      <c r="I173" s="155">
        <v>56764200</v>
      </c>
      <c r="J173" s="155">
        <v>0</v>
      </c>
      <c r="K173" s="155">
        <v>56764200</v>
      </c>
      <c r="L173" s="156">
        <v>0</v>
      </c>
    </row>
    <row r="174" spans="1:12" s="43" customFormat="1" ht="15" customHeight="1">
      <c r="A174" s="194" t="s">
        <v>109</v>
      </c>
      <c r="B174" s="195"/>
      <c r="C174" s="117" t="s">
        <v>52</v>
      </c>
      <c r="D174" s="117" t="s">
        <v>243</v>
      </c>
      <c r="E174" s="121" t="s">
        <v>853</v>
      </c>
      <c r="F174" s="121" t="s">
        <v>108</v>
      </c>
      <c r="G174" s="141">
        <v>56764200</v>
      </c>
      <c r="H174" s="155">
        <v>0</v>
      </c>
      <c r="I174" s="155">
        <v>56764200</v>
      </c>
      <c r="J174" s="155">
        <v>0</v>
      </c>
      <c r="K174" s="155">
        <v>56764200</v>
      </c>
      <c r="L174" s="156">
        <v>0</v>
      </c>
    </row>
    <row r="175" spans="1:12" s="43" customFormat="1" ht="23.25" customHeight="1">
      <c r="A175" s="194" t="s">
        <v>107</v>
      </c>
      <c r="B175" s="195"/>
      <c r="C175" s="117" t="s">
        <v>52</v>
      </c>
      <c r="D175" s="117" t="s">
        <v>243</v>
      </c>
      <c r="E175" s="121" t="s">
        <v>853</v>
      </c>
      <c r="F175" s="121" t="s">
        <v>106</v>
      </c>
      <c r="G175" s="141">
        <v>300000</v>
      </c>
      <c r="H175" s="155">
        <v>0</v>
      </c>
      <c r="I175" s="155">
        <v>300000</v>
      </c>
      <c r="J175" s="155">
        <v>0</v>
      </c>
      <c r="K175" s="155">
        <v>300000</v>
      </c>
      <c r="L175" s="156">
        <v>0</v>
      </c>
    </row>
    <row r="176" spans="1:12" s="43" customFormat="1" ht="23.25" customHeight="1">
      <c r="A176" s="194" t="s">
        <v>105</v>
      </c>
      <c r="B176" s="195"/>
      <c r="C176" s="117" t="s">
        <v>52</v>
      </c>
      <c r="D176" s="117" t="s">
        <v>243</v>
      </c>
      <c r="E176" s="121" t="s">
        <v>853</v>
      </c>
      <c r="F176" s="121" t="s">
        <v>104</v>
      </c>
      <c r="G176" s="141">
        <v>300000</v>
      </c>
      <c r="H176" s="155">
        <v>0</v>
      </c>
      <c r="I176" s="155">
        <v>300000</v>
      </c>
      <c r="J176" s="155">
        <v>0</v>
      </c>
      <c r="K176" s="155">
        <v>300000</v>
      </c>
      <c r="L176" s="156">
        <v>0</v>
      </c>
    </row>
    <row r="177" spans="1:12" s="43" customFormat="1" ht="23.25" customHeight="1">
      <c r="A177" s="194" t="s">
        <v>854</v>
      </c>
      <c r="B177" s="195"/>
      <c r="C177" s="117" t="s">
        <v>52</v>
      </c>
      <c r="D177" s="117" t="s">
        <v>243</v>
      </c>
      <c r="E177" s="121" t="s">
        <v>855</v>
      </c>
      <c r="F177" s="122"/>
      <c r="G177" s="141">
        <v>27133700</v>
      </c>
      <c r="H177" s="155">
        <v>0</v>
      </c>
      <c r="I177" s="155">
        <v>27133700</v>
      </c>
      <c r="J177" s="155">
        <v>0</v>
      </c>
      <c r="K177" s="155">
        <v>27133700</v>
      </c>
      <c r="L177" s="156">
        <v>0</v>
      </c>
    </row>
    <row r="178" spans="1:12" s="43" customFormat="1" ht="45.75" customHeight="1">
      <c r="A178" s="194" t="s">
        <v>111</v>
      </c>
      <c r="B178" s="195"/>
      <c r="C178" s="117" t="s">
        <v>52</v>
      </c>
      <c r="D178" s="117" t="s">
        <v>243</v>
      </c>
      <c r="E178" s="121" t="s">
        <v>855</v>
      </c>
      <c r="F178" s="121" t="s">
        <v>110</v>
      </c>
      <c r="G178" s="141">
        <v>26029700</v>
      </c>
      <c r="H178" s="155">
        <v>0</v>
      </c>
      <c r="I178" s="155">
        <v>26029700</v>
      </c>
      <c r="J178" s="155">
        <v>0</v>
      </c>
      <c r="K178" s="155">
        <v>26029700</v>
      </c>
      <c r="L178" s="156">
        <v>0</v>
      </c>
    </row>
    <row r="179" spans="1:12" s="43" customFormat="1" ht="15" customHeight="1">
      <c r="A179" s="194" t="s">
        <v>109</v>
      </c>
      <c r="B179" s="195"/>
      <c r="C179" s="117" t="s">
        <v>52</v>
      </c>
      <c r="D179" s="117" t="s">
        <v>243</v>
      </c>
      <c r="E179" s="121" t="s">
        <v>855</v>
      </c>
      <c r="F179" s="121" t="s">
        <v>108</v>
      </c>
      <c r="G179" s="141">
        <v>26029700</v>
      </c>
      <c r="H179" s="155">
        <v>0</v>
      </c>
      <c r="I179" s="155">
        <v>26029700</v>
      </c>
      <c r="J179" s="155">
        <v>0</v>
      </c>
      <c r="K179" s="155">
        <v>26029700</v>
      </c>
      <c r="L179" s="156">
        <v>0</v>
      </c>
    </row>
    <row r="180" spans="1:12" s="43" customFormat="1" ht="23.25" customHeight="1">
      <c r="A180" s="194" t="s">
        <v>107</v>
      </c>
      <c r="B180" s="195"/>
      <c r="C180" s="117" t="s">
        <v>52</v>
      </c>
      <c r="D180" s="117" t="s">
        <v>243</v>
      </c>
      <c r="E180" s="121" t="s">
        <v>855</v>
      </c>
      <c r="F180" s="121" t="s">
        <v>106</v>
      </c>
      <c r="G180" s="141">
        <v>1104000</v>
      </c>
      <c r="H180" s="155">
        <v>0</v>
      </c>
      <c r="I180" s="155">
        <v>1104000</v>
      </c>
      <c r="J180" s="155">
        <v>0</v>
      </c>
      <c r="K180" s="155">
        <v>1104000</v>
      </c>
      <c r="L180" s="156">
        <v>0</v>
      </c>
    </row>
    <row r="181" spans="1:12" s="43" customFormat="1" ht="23.25" customHeight="1">
      <c r="A181" s="194" t="s">
        <v>105</v>
      </c>
      <c r="B181" s="195"/>
      <c r="C181" s="117" t="s">
        <v>52</v>
      </c>
      <c r="D181" s="117" t="s">
        <v>243</v>
      </c>
      <c r="E181" s="121" t="s">
        <v>855</v>
      </c>
      <c r="F181" s="121" t="s">
        <v>104</v>
      </c>
      <c r="G181" s="141">
        <v>1104000</v>
      </c>
      <c r="H181" s="155">
        <v>0</v>
      </c>
      <c r="I181" s="155">
        <v>1104000</v>
      </c>
      <c r="J181" s="155">
        <v>0</v>
      </c>
      <c r="K181" s="155">
        <v>1104000</v>
      </c>
      <c r="L181" s="156">
        <v>0</v>
      </c>
    </row>
    <row r="182" spans="1:12" s="43" customFormat="1" ht="34.5" customHeight="1">
      <c r="A182" s="194" t="s">
        <v>856</v>
      </c>
      <c r="B182" s="195"/>
      <c r="C182" s="117" t="s">
        <v>52</v>
      </c>
      <c r="D182" s="117" t="s">
        <v>243</v>
      </c>
      <c r="E182" s="121" t="s">
        <v>857</v>
      </c>
      <c r="F182" s="122"/>
      <c r="G182" s="141">
        <v>211063700</v>
      </c>
      <c r="H182" s="155">
        <v>0</v>
      </c>
      <c r="I182" s="155">
        <v>211063700</v>
      </c>
      <c r="J182" s="155">
        <v>0</v>
      </c>
      <c r="K182" s="155">
        <v>211063700</v>
      </c>
      <c r="L182" s="156">
        <v>0</v>
      </c>
    </row>
    <row r="183" spans="1:12" s="43" customFormat="1" ht="45.75" customHeight="1">
      <c r="A183" s="194" t="s">
        <v>111</v>
      </c>
      <c r="B183" s="195"/>
      <c r="C183" s="117" t="s">
        <v>52</v>
      </c>
      <c r="D183" s="117" t="s">
        <v>243</v>
      </c>
      <c r="E183" s="121" t="s">
        <v>857</v>
      </c>
      <c r="F183" s="121" t="s">
        <v>110</v>
      </c>
      <c r="G183" s="141">
        <v>203796861.28</v>
      </c>
      <c r="H183" s="155">
        <v>0</v>
      </c>
      <c r="I183" s="155">
        <v>204598900</v>
      </c>
      <c r="J183" s="155">
        <v>0</v>
      </c>
      <c r="K183" s="155">
        <v>204598900</v>
      </c>
      <c r="L183" s="156">
        <v>0</v>
      </c>
    </row>
    <row r="184" spans="1:12" s="43" customFormat="1" ht="15" customHeight="1">
      <c r="A184" s="194" t="s">
        <v>109</v>
      </c>
      <c r="B184" s="195"/>
      <c r="C184" s="117" t="s">
        <v>52</v>
      </c>
      <c r="D184" s="117" t="s">
        <v>243</v>
      </c>
      <c r="E184" s="121" t="s">
        <v>857</v>
      </c>
      <c r="F184" s="121" t="s">
        <v>108</v>
      </c>
      <c r="G184" s="141">
        <v>203796861.28</v>
      </c>
      <c r="H184" s="155">
        <v>0</v>
      </c>
      <c r="I184" s="155">
        <v>204598900</v>
      </c>
      <c r="J184" s="155">
        <v>0</v>
      </c>
      <c r="K184" s="155">
        <v>204598900</v>
      </c>
      <c r="L184" s="156">
        <v>0</v>
      </c>
    </row>
    <row r="185" spans="1:12" s="43" customFormat="1" ht="23.25" customHeight="1">
      <c r="A185" s="194" t="s">
        <v>107</v>
      </c>
      <c r="B185" s="195"/>
      <c r="C185" s="117" t="s">
        <v>52</v>
      </c>
      <c r="D185" s="117" t="s">
        <v>243</v>
      </c>
      <c r="E185" s="121" t="s">
        <v>857</v>
      </c>
      <c r="F185" s="121" t="s">
        <v>106</v>
      </c>
      <c r="G185" s="141">
        <v>7229838.7199999997</v>
      </c>
      <c r="H185" s="155">
        <v>0</v>
      </c>
      <c r="I185" s="155">
        <v>6427800</v>
      </c>
      <c r="J185" s="155">
        <v>0</v>
      </c>
      <c r="K185" s="155">
        <v>6427800</v>
      </c>
      <c r="L185" s="156">
        <v>0</v>
      </c>
    </row>
    <row r="186" spans="1:12" s="43" customFormat="1" ht="23.25" customHeight="1">
      <c r="A186" s="194" t="s">
        <v>105</v>
      </c>
      <c r="B186" s="195"/>
      <c r="C186" s="117" t="s">
        <v>52</v>
      </c>
      <c r="D186" s="117" t="s">
        <v>243</v>
      </c>
      <c r="E186" s="121" t="s">
        <v>857</v>
      </c>
      <c r="F186" s="121" t="s">
        <v>104</v>
      </c>
      <c r="G186" s="141">
        <v>7229838.7199999997</v>
      </c>
      <c r="H186" s="155">
        <v>0</v>
      </c>
      <c r="I186" s="155">
        <v>6427800</v>
      </c>
      <c r="J186" s="155">
        <v>0</v>
      </c>
      <c r="K186" s="155">
        <v>6427800</v>
      </c>
      <c r="L186" s="156">
        <v>0</v>
      </c>
    </row>
    <row r="187" spans="1:12" s="43" customFormat="1" ht="15" customHeight="1">
      <c r="A187" s="194" t="s">
        <v>220</v>
      </c>
      <c r="B187" s="195"/>
      <c r="C187" s="117" t="s">
        <v>52</v>
      </c>
      <c r="D187" s="117" t="s">
        <v>243</v>
      </c>
      <c r="E187" s="121" t="s">
        <v>857</v>
      </c>
      <c r="F187" s="121" t="s">
        <v>64</v>
      </c>
      <c r="G187" s="141">
        <v>37000</v>
      </c>
      <c r="H187" s="155">
        <v>0</v>
      </c>
      <c r="I187" s="155">
        <v>37000</v>
      </c>
      <c r="J187" s="155">
        <v>0</v>
      </c>
      <c r="K187" s="155">
        <v>37000</v>
      </c>
      <c r="L187" s="156">
        <v>0</v>
      </c>
    </row>
    <row r="188" spans="1:12" s="43" customFormat="1" ht="15" customHeight="1">
      <c r="A188" s="194" t="s">
        <v>219</v>
      </c>
      <c r="B188" s="195"/>
      <c r="C188" s="117" t="s">
        <v>52</v>
      </c>
      <c r="D188" s="117" t="s">
        <v>243</v>
      </c>
      <c r="E188" s="121" t="s">
        <v>857</v>
      </c>
      <c r="F188" s="121" t="s">
        <v>218</v>
      </c>
      <c r="G188" s="141">
        <v>37000</v>
      </c>
      <c r="H188" s="155">
        <v>0</v>
      </c>
      <c r="I188" s="155">
        <v>37000</v>
      </c>
      <c r="J188" s="155">
        <v>0</v>
      </c>
      <c r="K188" s="155">
        <v>37000</v>
      </c>
      <c r="L188" s="156">
        <v>0</v>
      </c>
    </row>
    <row r="189" spans="1:12" s="43" customFormat="1" ht="34.5" customHeight="1">
      <c r="A189" s="194" t="s">
        <v>858</v>
      </c>
      <c r="B189" s="195"/>
      <c r="C189" s="117" t="s">
        <v>52</v>
      </c>
      <c r="D189" s="117" t="s">
        <v>243</v>
      </c>
      <c r="E189" s="121" t="s">
        <v>859</v>
      </c>
      <c r="F189" s="122"/>
      <c r="G189" s="141">
        <v>296825500</v>
      </c>
      <c r="H189" s="155">
        <v>0</v>
      </c>
      <c r="I189" s="155">
        <v>296825500</v>
      </c>
      <c r="J189" s="155">
        <v>0</v>
      </c>
      <c r="K189" s="155">
        <v>296825500</v>
      </c>
      <c r="L189" s="156">
        <v>0</v>
      </c>
    </row>
    <row r="190" spans="1:12" s="43" customFormat="1" ht="45.75" customHeight="1">
      <c r="A190" s="194" t="s">
        <v>111</v>
      </c>
      <c r="B190" s="195"/>
      <c r="C190" s="117" t="s">
        <v>52</v>
      </c>
      <c r="D190" s="117" t="s">
        <v>243</v>
      </c>
      <c r="E190" s="121" t="s">
        <v>859</v>
      </c>
      <c r="F190" s="121" t="s">
        <v>110</v>
      </c>
      <c r="G190" s="141">
        <v>234252500</v>
      </c>
      <c r="H190" s="155">
        <v>0</v>
      </c>
      <c r="I190" s="155">
        <v>234252500</v>
      </c>
      <c r="J190" s="155">
        <v>0</v>
      </c>
      <c r="K190" s="155">
        <v>234252500</v>
      </c>
      <c r="L190" s="156">
        <v>0</v>
      </c>
    </row>
    <row r="191" spans="1:12" s="43" customFormat="1" ht="15" customHeight="1">
      <c r="A191" s="194" t="s">
        <v>109</v>
      </c>
      <c r="B191" s="195"/>
      <c r="C191" s="117" t="s">
        <v>52</v>
      </c>
      <c r="D191" s="117" t="s">
        <v>243</v>
      </c>
      <c r="E191" s="121" t="s">
        <v>859</v>
      </c>
      <c r="F191" s="121" t="s">
        <v>108</v>
      </c>
      <c r="G191" s="141">
        <v>234252500</v>
      </c>
      <c r="H191" s="155">
        <v>0</v>
      </c>
      <c r="I191" s="155">
        <v>234252500</v>
      </c>
      <c r="J191" s="155">
        <v>0</v>
      </c>
      <c r="K191" s="155">
        <v>234252500</v>
      </c>
      <c r="L191" s="156">
        <v>0</v>
      </c>
    </row>
    <row r="192" spans="1:12" s="43" customFormat="1" ht="23.25" customHeight="1">
      <c r="A192" s="194" t="s">
        <v>107</v>
      </c>
      <c r="B192" s="195"/>
      <c r="C192" s="117" t="s">
        <v>52</v>
      </c>
      <c r="D192" s="117" t="s">
        <v>243</v>
      </c>
      <c r="E192" s="121" t="s">
        <v>859</v>
      </c>
      <c r="F192" s="121" t="s">
        <v>106</v>
      </c>
      <c r="G192" s="141">
        <v>61273000</v>
      </c>
      <c r="H192" s="155">
        <v>0</v>
      </c>
      <c r="I192" s="155">
        <v>61273000</v>
      </c>
      <c r="J192" s="155">
        <v>0</v>
      </c>
      <c r="K192" s="155">
        <v>61273000</v>
      </c>
      <c r="L192" s="156">
        <v>0</v>
      </c>
    </row>
    <row r="193" spans="1:12" s="43" customFormat="1" ht="23.25" customHeight="1">
      <c r="A193" s="194" t="s">
        <v>105</v>
      </c>
      <c r="B193" s="195"/>
      <c r="C193" s="117" t="s">
        <v>52</v>
      </c>
      <c r="D193" s="117" t="s">
        <v>243</v>
      </c>
      <c r="E193" s="121" t="s">
        <v>859</v>
      </c>
      <c r="F193" s="121" t="s">
        <v>104</v>
      </c>
      <c r="G193" s="141">
        <v>61273000</v>
      </c>
      <c r="H193" s="155">
        <v>0</v>
      </c>
      <c r="I193" s="155">
        <v>61273000</v>
      </c>
      <c r="J193" s="155">
        <v>0</v>
      </c>
      <c r="K193" s="155">
        <v>61273000</v>
      </c>
      <c r="L193" s="156">
        <v>0</v>
      </c>
    </row>
    <row r="194" spans="1:12" s="43" customFormat="1" ht="23.25" customHeight="1">
      <c r="A194" s="194" t="s">
        <v>97</v>
      </c>
      <c r="B194" s="195"/>
      <c r="C194" s="117" t="s">
        <v>52</v>
      </c>
      <c r="D194" s="117" t="s">
        <v>243</v>
      </c>
      <c r="E194" s="121" t="s">
        <v>859</v>
      </c>
      <c r="F194" s="121" t="s">
        <v>75</v>
      </c>
      <c r="G194" s="141">
        <v>1000000</v>
      </c>
      <c r="H194" s="155">
        <v>0</v>
      </c>
      <c r="I194" s="155">
        <v>1000000</v>
      </c>
      <c r="J194" s="155">
        <v>0</v>
      </c>
      <c r="K194" s="155">
        <v>1000000</v>
      </c>
      <c r="L194" s="156">
        <v>0</v>
      </c>
    </row>
    <row r="195" spans="1:12" s="43" customFormat="1" ht="15" customHeight="1">
      <c r="A195" s="194" t="s">
        <v>96</v>
      </c>
      <c r="B195" s="195"/>
      <c r="C195" s="117" t="s">
        <v>52</v>
      </c>
      <c r="D195" s="117" t="s">
        <v>243</v>
      </c>
      <c r="E195" s="121" t="s">
        <v>859</v>
      </c>
      <c r="F195" s="121" t="s">
        <v>92</v>
      </c>
      <c r="G195" s="141">
        <v>1000000</v>
      </c>
      <c r="H195" s="155">
        <v>0</v>
      </c>
      <c r="I195" s="155">
        <v>1000000</v>
      </c>
      <c r="J195" s="155">
        <v>0</v>
      </c>
      <c r="K195" s="155">
        <v>1000000</v>
      </c>
      <c r="L195" s="156">
        <v>0</v>
      </c>
    </row>
    <row r="196" spans="1:12" s="43" customFormat="1" ht="15" customHeight="1">
      <c r="A196" s="194" t="s">
        <v>220</v>
      </c>
      <c r="B196" s="195"/>
      <c r="C196" s="117" t="s">
        <v>52</v>
      </c>
      <c r="D196" s="117" t="s">
        <v>243</v>
      </c>
      <c r="E196" s="121" t="s">
        <v>859</v>
      </c>
      <c r="F196" s="121" t="s">
        <v>64</v>
      </c>
      <c r="G196" s="141">
        <v>300000</v>
      </c>
      <c r="H196" s="155">
        <v>0</v>
      </c>
      <c r="I196" s="155">
        <v>300000</v>
      </c>
      <c r="J196" s="155">
        <v>0</v>
      </c>
      <c r="K196" s="155">
        <v>300000</v>
      </c>
      <c r="L196" s="156">
        <v>0</v>
      </c>
    </row>
    <row r="197" spans="1:12" s="43" customFormat="1" ht="15" customHeight="1">
      <c r="A197" s="194" t="s">
        <v>219</v>
      </c>
      <c r="B197" s="195"/>
      <c r="C197" s="117" t="s">
        <v>52</v>
      </c>
      <c r="D197" s="117" t="s">
        <v>243</v>
      </c>
      <c r="E197" s="121" t="s">
        <v>859</v>
      </c>
      <c r="F197" s="121" t="s">
        <v>218</v>
      </c>
      <c r="G197" s="141">
        <v>300000</v>
      </c>
      <c r="H197" s="155">
        <v>0</v>
      </c>
      <c r="I197" s="155">
        <v>300000</v>
      </c>
      <c r="J197" s="155">
        <v>0</v>
      </c>
      <c r="K197" s="155">
        <v>300000</v>
      </c>
      <c r="L197" s="156">
        <v>0</v>
      </c>
    </row>
    <row r="198" spans="1:12" s="43" customFormat="1" ht="34.5" customHeight="1">
      <c r="A198" s="194" t="s">
        <v>175</v>
      </c>
      <c r="B198" s="195"/>
      <c r="C198" s="117" t="s">
        <v>52</v>
      </c>
      <c r="D198" s="117" t="s">
        <v>243</v>
      </c>
      <c r="E198" s="117" t="s">
        <v>174</v>
      </c>
      <c r="F198" s="117"/>
      <c r="G198" s="141">
        <v>258300</v>
      </c>
      <c r="H198" s="155">
        <v>8300</v>
      </c>
      <c r="I198" s="155">
        <v>258800</v>
      </c>
      <c r="J198" s="155">
        <v>8800</v>
      </c>
      <c r="K198" s="155">
        <v>257900</v>
      </c>
      <c r="L198" s="156">
        <v>7900</v>
      </c>
    </row>
    <row r="199" spans="1:12" s="43" customFormat="1" ht="45.75" customHeight="1">
      <c r="A199" s="194" t="s">
        <v>860</v>
      </c>
      <c r="B199" s="195"/>
      <c r="C199" s="117" t="s">
        <v>52</v>
      </c>
      <c r="D199" s="117" t="s">
        <v>243</v>
      </c>
      <c r="E199" s="121" t="s">
        <v>255</v>
      </c>
      <c r="F199" s="121"/>
      <c r="G199" s="141">
        <v>250000</v>
      </c>
      <c r="H199" s="155">
        <v>0</v>
      </c>
      <c r="I199" s="155">
        <v>250000</v>
      </c>
      <c r="J199" s="155">
        <v>0</v>
      </c>
      <c r="K199" s="155">
        <v>250000</v>
      </c>
      <c r="L199" s="156">
        <v>0</v>
      </c>
    </row>
    <row r="200" spans="1:12" s="43" customFormat="1" ht="23.25" customHeight="1">
      <c r="A200" s="194" t="s">
        <v>251</v>
      </c>
      <c r="B200" s="195"/>
      <c r="C200" s="117" t="s">
        <v>52</v>
      </c>
      <c r="D200" s="117" t="s">
        <v>243</v>
      </c>
      <c r="E200" s="121" t="s">
        <v>250</v>
      </c>
      <c r="F200" s="122"/>
      <c r="G200" s="141">
        <v>250000</v>
      </c>
      <c r="H200" s="155">
        <v>0</v>
      </c>
      <c r="I200" s="155">
        <v>250000</v>
      </c>
      <c r="J200" s="155">
        <v>0</v>
      </c>
      <c r="K200" s="155">
        <v>250000</v>
      </c>
      <c r="L200" s="156">
        <v>0</v>
      </c>
    </row>
    <row r="201" spans="1:12" s="43" customFormat="1" ht="45.75" customHeight="1">
      <c r="A201" s="194" t="s">
        <v>494</v>
      </c>
      <c r="B201" s="195"/>
      <c r="C201" s="117" t="s">
        <v>52</v>
      </c>
      <c r="D201" s="117" t="s">
        <v>243</v>
      </c>
      <c r="E201" s="121" t="s">
        <v>493</v>
      </c>
      <c r="F201" s="122"/>
      <c r="G201" s="141">
        <v>250000</v>
      </c>
      <c r="H201" s="155">
        <v>0</v>
      </c>
      <c r="I201" s="155">
        <v>250000</v>
      </c>
      <c r="J201" s="155">
        <v>0</v>
      </c>
      <c r="K201" s="155">
        <v>250000</v>
      </c>
      <c r="L201" s="156">
        <v>0</v>
      </c>
    </row>
    <row r="202" spans="1:12" s="43" customFormat="1" ht="23.25" customHeight="1">
      <c r="A202" s="194" t="s">
        <v>107</v>
      </c>
      <c r="B202" s="195"/>
      <c r="C202" s="117" t="s">
        <v>52</v>
      </c>
      <c r="D202" s="117" t="s">
        <v>243</v>
      </c>
      <c r="E202" s="121" t="s">
        <v>493</v>
      </c>
      <c r="F202" s="121" t="s">
        <v>106</v>
      </c>
      <c r="G202" s="141">
        <v>250000</v>
      </c>
      <c r="H202" s="155">
        <v>0</v>
      </c>
      <c r="I202" s="155">
        <v>250000</v>
      </c>
      <c r="J202" s="155">
        <v>0</v>
      </c>
      <c r="K202" s="155">
        <v>250000</v>
      </c>
      <c r="L202" s="156">
        <v>0</v>
      </c>
    </row>
    <row r="203" spans="1:12" s="43" customFormat="1" ht="23.25" customHeight="1">
      <c r="A203" s="194" t="s">
        <v>105</v>
      </c>
      <c r="B203" s="195"/>
      <c r="C203" s="117" t="s">
        <v>52</v>
      </c>
      <c r="D203" s="117" t="s">
        <v>243</v>
      </c>
      <c r="E203" s="121" t="s">
        <v>493</v>
      </c>
      <c r="F203" s="121" t="s">
        <v>104</v>
      </c>
      <c r="G203" s="141">
        <v>250000</v>
      </c>
      <c r="H203" s="155">
        <v>0</v>
      </c>
      <c r="I203" s="155">
        <v>250000</v>
      </c>
      <c r="J203" s="155">
        <v>0</v>
      </c>
      <c r="K203" s="155">
        <v>250000</v>
      </c>
      <c r="L203" s="156">
        <v>0</v>
      </c>
    </row>
    <row r="204" spans="1:12" s="43" customFormat="1" ht="15" customHeight="1">
      <c r="A204" s="194" t="s">
        <v>132</v>
      </c>
      <c r="B204" s="195"/>
      <c r="C204" s="117" t="s">
        <v>52</v>
      </c>
      <c r="D204" s="117" t="s">
        <v>243</v>
      </c>
      <c r="E204" s="121" t="s">
        <v>399</v>
      </c>
      <c r="F204" s="121"/>
      <c r="G204" s="141">
        <v>8300</v>
      </c>
      <c r="H204" s="155">
        <v>8300</v>
      </c>
      <c r="I204" s="155">
        <v>8800</v>
      </c>
      <c r="J204" s="155">
        <v>8800</v>
      </c>
      <c r="K204" s="155">
        <v>7900</v>
      </c>
      <c r="L204" s="156">
        <v>7900</v>
      </c>
    </row>
    <row r="205" spans="1:12" s="43" customFormat="1" ht="34.5" customHeight="1">
      <c r="A205" s="194" t="s">
        <v>491</v>
      </c>
      <c r="B205" s="195"/>
      <c r="C205" s="117" t="s">
        <v>52</v>
      </c>
      <c r="D205" s="117" t="s">
        <v>243</v>
      </c>
      <c r="E205" s="121" t="s">
        <v>861</v>
      </c>
      <c r="F205" s="122"/>
      <c r="G205" s="141">
        <v>8300</v>
      </c>
      <c r="H205" s="155">
        <v>8300</v>
      </c>
      <c r="I205" s="155">
        <v>8800</v>
      </c>
      <c r="J205" s="155">
        <v>8800</v>
      </c>
      <c r="K205" s="155">
        <v>7900</v>
      </c>
      <c r="L205" s="156">
        <v>7900</v>
      </c>
    </row>
    <row r="206" spans="1:12" s="43" customFormat="1" ht="34.5" customHeight="1">
      <c r="A206" s="194" t="s">
        <v>862</v>
      </c>
      <c r="B206" s="195"/>
      <c r="C206" s="117" t="s">
        <v>52</v>
      </c>
      <c r="D206" s="117" t="s">
        <v>243</v>
      </c>
      <c r="E206" s="121" t="s">
        <v>863</v>
      </c>
      <c r="F206" s="122"/>
      <c r="G206" s="141">
        <v>8300</v>
      </c>
      <c r="H206" s="155">
        <v>8300</v>
      </c>
      <c r="I206" s="155">
        <v>8800</v>
      </c>
      <c r="J206" s="155">
        <v>8800</v>
      </c>
      <c r="K206" s="155">
        <v>7900</v>
      </c>
      <c r="L206" s="156">
        <v>7900</v>
      </c>
    </row>
    <row r="207" spans="1:12" s="43" customFormat="1" ht="23.25" customHeight="1">
      <c r="A207" s="194" t="s">
        <v>107</v>
      </c>
      <c r="B207" s="195"/>
      <c r="C207" s="117" t="s">
        <v>52</v>
      </c>
      <c r="D207" s="117" t="s">
        <v>243</v>
      </c>
      <c r="E207" s="121" t="s">
        <v>863</v>
      </c>
      <c r="F207" s="121" t="s">
        <v>106</v>
      </c>
      <c r="G207" s="141">
        <v>8300</v>
      </c>
      <c r="H207" s="155">
        <v>8300</v>
      </c>
      <c r="I207" s="155">
        <v>8800</v>
      </c>
      <c r="J207" s="155">
        <v>8800</v>
      </c>
      <c r="K207" s="155">
        <v>7900</v>
      </c>
      <c r="L207" s="156">
        <v>7900</v>
      </c>
    </row>
    <row r="208" spans="1:12" s="43" customFormat="1" ht="23.25" customHeight="1">
      <c r="A208" s="194" t="s">
        <v>105</v>
      </c>
      <c r="B208" s="195"/>
      <c r="C208" s="117" t="s">
        <v>52</v>
      </c>
      <c r="D208" s="117" t="s">
        <v>243</v>
      </c>
      <c r="E208" s="121" t="s">
        <v>863</v>
      </c>
      <c r="F208" s="121" t="s">
        <v>104</v>
      </c>
      <c r="G208" s="141">
        <v>8300</v>
      </c>
      <c r="H208" s="155">
        <v>8300</v>
      </c>
      <c r="I208" s="155">
        <v>8800</v>
      </c>
      <c r="J208" s="155">
        <v>8800</v>
      </c>
      <c r="K208" s="155">
        <v>7900</v>
      </c>
      <c r="L208" s="156">
        <v>7900</v>
      </c>
    </row>
    <row r="209" spans="1:12" s="43" customFormat="1" ht="23.25" customHeight="1">
      <c r="A209" s="194" t="s">
        <v>193</v>
      </c>
      <c r="B209" s="195"/>
      <c r="C209" s="117" t="s">
        <v>52</v>
      </c>
      <c r="D209" s="117" t="s">
        <v>243</v>
      </c>
      <c r="E209" s="117" t="s">
        <v>192</v>
      </c>
      <c r="F209" s="117"/>
      <c r="G209" s="141">
        <v>227952200</v>
      </c>
      <c r="H209" s="155">
        <v>0</v>
      </c>
      <c r="I209" s="155">
        <v>227952200</v>
      </c>
      <c r="J209" s="155">
        <v>0</v>
      </c>
      <c r="K209" s="155">
        <v>227952200</v>
      </c>
      <c r="L209" s="156">
        <v>0</v>
      </c>
    </row>
    <row r="210" spans="1:12" s="43" customFormat="1" ht="15" customHeight="1">
      <c r="A210" s="194" t="s">
        <v>132</v>
      </c>
      <c r="B210" s="195"/>
      <c r="C210" s="117" t="s">
        <v>52</v>
      </c>
      <c r="D210" s="117" t="s">
        <v>243</v>
      </c>
      <c r="E210" s="121" t="s">
        <v>864</v>
      </c>
      <c r="F210" s="121"/>
      <c r="G210" s="141">
        <v>227952200</v>
      </c>
      <c r="H210" s="155">
        <v>0</v>
      </c>
      <c r="I210" s="155">
        <v>227952200</v>
      </c>
      <c r="J210" s="155">
        <v>0</v>
      </c>
      <c r="K210" s="155">
        <v>227952200</v>
      </c>
      <c r="L210" s="156">
        <v>0</v>
      </c>
    </row>
    <row r="211" spans="1:12" s="43" customFormat="1" ht="23.25" customHeight="1">
      <c r="A211" s="194" t="s">
        <v>130</v>
      </c>
      <c r="B211" s="195"/>
      <c r="C211" s="117" t="s">
        <v>52</v>
      </c>
      <c r="D211" s="117" t="s">
        <v>243</v>
      </c>
      <c r="E211" s="121" t="s">
        <v>865</v>
      </c>
      <c r="F211" s="122"/>
      <c r="G211" s="141">
        <v>227952200</v>
      </c>
      <c r="H211" s="155">
        <v>0</v>
      </c>
      <c r="I211" s="155">
        <v>227952200</v>
      </c>
      <c r="J211" s="155">
        <v>0</v>
      </c>
      <c r="K211" s="155">
        <v>227952200</v>
      </c>
      <c r="L211" s="156">
        <v>0</v>
      </c>
    </row>
    <row r="212" spans="1:12" s="43" customFormat="1" ht="34.5" customHeight="1">
      <c r="A212" s="194" t="s">
        <v>489</v>
      </c>
      <c r="B212" s="195"/>
      <c r="C212" s="117" t="s">
        <v>52</v>
      </c>
      <c r="D212" s="117" t="s">
        <v>243</v>
      </c>
      <c r="E212" s="121" t="s">
        <v>866</v>
      </c>
      <c r="F212" s="122"/>
      <c r="G212" s="141">
        <v>227952200</v>
      </c>
      <c r="H212" s="155">
        <v>0</v>
      </c>
      <c r="I212" s="155">
        <v>227952200</v>
      </c>
      <c r="J212" s="155">
        <v>0</v>
      </c>
      <c r="K212" s="155">
        <v>227952200</v>
      </c>
      <c r="L212" s="156">
        <v>0</v>
      </c>
    </row>
    <row r="213" spans="1:12" s="43" customFormat="1" ht="23.25" customHeight="1">
      <c r="A213" s="194" t="s">
        <v>97</v>
      </c>
      <c r="B213" s="195"/>
      <c r="C213" s="117" t="s">
        <v>52</v>
      </c>
      <c r="D213" s="117" t="s">
        <v>243</v>
      </c>
      <c r="E213" s="121" t="s">
        <v>866</v>
      </c>
      <c r="F213" s="121" t="s">
        <v>75</v>
      </c>
      <c r="G213" s="141">
        <v>227952200</v>
      </c>
      <c r="H213" s="155">
        <v>0</v>
      </c>
      <c r="I213" s="155">
        <v>227952200</v>
      </c>
      <c r="J213" s="155">
        <v>0</v>
      </c>
      <c r="K213" s="155">
        <v>227952200</v>
      </c>
      <c r="L213" s="156">
        <v>0</v>
      </c>
    </row>
    <row r="214" spans="1:12" s="43" customFormat="1" ht="15" customHeight="1">
      <c r="A214" s="194" t="s">
        <v>124</v>
      </c>
      <c r="B214" s="195"/>
      <c r="C214" s="117" t="s">
        <v>52</v>
      </c>
      <c r="D214" s="117" t="s">
        <v>243</v>
      </c>
      <c r="E214" s="121" t="s">
        <v>866</v>
      </c>
      <c r="F214" s="121" t="s">
        <v>78</v>
      </c>
      <c r="G214" s="141">
        <v>227952200</v>
      </c>
      <c r="H214" s="155">
        <v>0</v>
      </c>
      <c r="I214" s="155">
        <v>227952200</v>
      </c>
      <c r="J214" s="155">
        <v>0</v>
      </c>
      <c r="K214" s="155">
        <v>227952200</v>
      </c>
      <c r="L214" s="156">
        <v>0</v>
      </c>
    </row>
    <row r="215" spans="1:12" s="43" customFormat="1" ht="23.25" customHeight="1">
      <c r="A215" s="194" t="s">
        <v>368</v>
      </c>
      <c r="B215" s="195"/>
      <c r="C215" s="117" t="s">
        <v>52</v>
      </c>
      <c r="D215" s="117" t="s">
        <v>243</v>
      </c>
      <c r="E215" s="117" t="s">
        <v>367</v>
      </c>
      <c r="F215" s="117"/>
      <c r="G215" s="141">
        <v>500000</v>
      </c>
      <c r="H215" s="155">
        <v>0</v>
      </c>
      <c r="I215" s="155">
        <v>500000</v>
      </c>
      <c r="J215" s="155">
        <v>0</v>
      </c>
      <c r="K215" s="155">
        <v>500000</v>
      </c>
      <c r="L215" s="156">
        <v>0</v>
      </c>
    </row>
    <row r="216" spans="1:12" s="43" customFormat="1" ht="15" customHeight="1">
      <c r="A216" s="194" t="s">
        <v>132</v>
      </c>
      <c r="B216" s="195"/>
      <c r="C216" s="117" t="s">
        <v>52</v>
      </c>
      <c r="D216" s="117" t="s">
        <v>243</v>
      </c>
      <c r="E216" s="121" t="s">
        <v>488</v>
      </c>
      <c r="F216" s="121"/>
      <c r="G216" s="141">
        <v>500000</v>
      </c>
      <c r="H216" s="155">
        <v>0</v>
      </c>
      <c r="I216" s="155">
        <v>500000</v>
      </c>
      <c r="J216" s="155">
        <v>0</v>
      </c>
      <c r="K216" s="155">
        <v>500000</v>
      </c>
      <c r="L216" s="156">
        <v>0</v>
      </c>
    </row>
    <row r="217" spans="1:12" s="43" customFormat="1" ht="23.25" customHeight="1">
      <c r="A217" s="194" t="s">
        <v>130</v>
      </c>
      <c r="B217" s="195"/>
      <c r="C217" s="117" t="s">
        <v>52</v>
      </c>
      <c r="D217" s="117" t="s">
        <v>243</v>
      </c>
      <c r="E217" s="121" t="s">
        <v>487</v>
      </c>
      <c r="F217" s="122"/>
      <c r="G217" s="141">
        <v>500000</v>
      </c>
      <c r="H217" s="155">
        <v>0</v>
      </c>
      <c r="I217" s="155">
        <v>500000</v>
      </c>
      <c r="J217" s="155">
        <v>0</v>
      </c>
      <c r="K217" s="155">
        <v>500000</v>
      </c>
      <c r="L217" s="156">
        <v>0</v>
      </c>
    </row>
    <row r="218" spans="1:12" s="43" customFormat="1" ht="15" customHeight="1">
      <c r="A218" s="194" t="s">
        <v>486</v>
      </c>
      <c r="B218" s="195"/>
      <c r="C218" s="117" t="s">
        <v>52</v>
      </c>
      <c r="D218" s="117" t="s">
        <v>243</v>
      </c>
      <c r="E218" s="121" t="s">
        <v>485</v>
      </c>
      <c r="F218" s="122"/>
      <c r="G218" s="141">
        <v>500000</v>
      </c>
      <c r="H218" s="155">
        <v>0</v>
      </c>
      <c r="I218" s="155">
        <v>500000</v>
      </c>
      <c r="J218" s="155">
        <v>0</v>
      </c>
      <c r="K218" s="155">
        <v>500000</v>
      </c>
      <c r="L218" s="156">
        <v>0</v>
      </c>
    </row>
    <row r="219" spans="1:12" s="43" customFormat="1" ht="23.25" customHeight="1">
      <c r="A219" s="194" t="s">
        <v>107</v>
      </c>
      <c r="B219" s="195"/>
      <c r="C219" s="117" t="s">
        <v>52</v>
      </c>
      <c r="D219" s="117" t="s">
        <v>243</v>
      </c>
      <c r="E219" s="121" t="s">
        <v>485</v>
      </c>
      <c r="F219" s="121" t="s">
        <v>106</v>
      </c>
      <c r="G219" s="141">
        <v>500000</v>
      </c>
      <c r="H219" s="155">
        <v>0</v>
      </c>
      <c r="I219" s="155">
        <v>500000</v>
      </c>
      <c r="J219" s="155">
        <v>0</v>
      </c>
      <c r="K219" s="155">
        <v>500000</v>
      </c>
      <c r="L219" s="156">
        <v>0</v>
      </c>
    </row>
    <row r="220" spans="1:12" s="43" customFormat="1" ht="23.25" customHeight="1">
      <c r="A220" s="194" t="s">
        <v>105</v>
      </c>
      <c r="B220" s="195"/>
      <c r="C220" s="117" t="s">
        <v>52</v>
      </c>
      <c r="D220" s="117" t="s">
        <v>243</v>
      </c>
      <c r="E220" s="121" t="s">
        <v>485</v>
      </c>
      <c r="F220" s="121" t="s">
        <v>104</v>
      </c>
      <c r="G220" s="141">
        <v>500000</v>
      </c>
      <c r="H220" s="155">
        <v>0</v>
      </c>
      <c r="I220" s="155">
        <v>500000</v>
      </c>
      <c r="J220" s="155">
        <v>0</v>
      </c>
      <c r="K220" s="155">
        <v>500000</v>
      </c>
      <c r="L220" s="156">
        <v>0</v>
      </c>
    </row>
    <row r="221" spans="1:12" s="43" customFormat="1" ht="15" customHeight="1">
      <c r="A221" s="194" t="s">
        <v>286</v>
      </c>
      <c r="B221" s="195"/>
      <c r="C221" s="117" t="s">
        <v>52</v>
      </c>
      <c r="D221" s="117" t="s">
        <v>243</v>
      </c>
      <c r="E221" s="117" t="s">
        <v>285</v>
      </c>
      <c r="F221" s="117"/>
      <c r="G221" s="141">
        <v>209174460.09999999</v>
      </c>
      <c r="H221" s="155">
        <v>0</v>
      </c>
      <c r="I221" s="155">
        <v>62019731.950000003</v>
      </c>
      <c r="J221" s="155">
        <v>0</v>
      </c>
      <c r="K221" s="155">
        <v>1034667101.37</v>
      </c>
      <c r="L221" s="156">
        <v>0</v>
      </c>
    </row>
    <row r="222" spans="1:12" s="43" customFormat="1" ht="15" customHeight="1">
      <c r="A222" s="194" t="s">
        <v>1158</v>
      </c>
      <c r="B222" s="195"/>
      <c r="C222" s="117" t="s">
        <v>52</v>
      </c>
      <c r="D222" s="117" t="s">
        <v>243</v>
      </c>
      <c r="E222" s="121" t="s">
        <v>1159</v>
      </c>
      <c r="F222" s="122"/>
      <c r="G222" s="141">
        <v>4042878.73</v>
      </c>
      <c r="H222" s="155">
        <v>0</v>
      </c>
      <c r="I222" s="155">
        <v>0</v>
      </c>
      <c r="J222" s="155">
        <v>0</v>
      </c>
      <c r="K222" s="155">
        <v>0</v>
      </c>
      <c r="L222" s="156">
        <v>0</v>
      </c>
    </row>
    <row r="223" spans="1:12" s="43" customFormat="1" ht="15" customHeight="1">
      <c r="A223" s="194" t="s">
        <v>220</v>
      </c>
      <c r="B223" s="195"/>
      <c r="C223" s="117" t="s">
        <v>52</v>
      </c>
      <c r="D223" s="117" t="s">
        <v>243</v>
      </c>
      <c r="E223" s="121" t="s">
        <v>1159</v>
      </c>
      <c r="F223" s="121" t="s">
        <v>64</v>
      </c>
      <c r="G223" s="141">
        <v>4042878.73</v>
      </c>
      <c r="H223" s="155">
        <v>0</v>
      </c>
      <c r="I223" s="155">
        <v>0</v>
      </c>
      <c r="J223" s="155">
        <v>0</v>
      </c>
      <c r="K223" s="155">
        <v>0</v>
      </c>
      <c r="L223" s="156">
        <v>0</v>
      </c>
    </row>
    <row r="224" spans="1:12" s="43" customFormat="1" ht="15" customHeight="1">
      <c r="A224" s="194" t="s">
        <v>499</v>
      </c>
      <c r="B224" s="195"/>
      <c r="C224" s="117" t="s">
        <v>52</v>
      </c>
      <c r="D224" s="117" t="s">
        <v>243</v>
      </c>
      <c r="E224" s="121" t="s">
        <v>1159</v>
      </c>
      <c r="F224" s="121" t="s">
        <v>497</v>
      </c>
      <c r="G224" s="141">
        <v>4042878.73</v>
      </c>
      <c r="H224" s="155">
        <v>0</v>
      </c>
      <c r="I224" s="155">
        <v>0</v>
      </c>
      <c r="J224" s="155">
        <v>0</v>
      </c>
      <c r="K224" s="155">
        <v>0</v>
      </c>
      <c r="L224" s="156">
        <v>0</v>
      </c>
    </row>
    <row r="225" spans="1:12" s="43" customFormat="1" ht="15" customHeight="1">
      <c r="A225" s="194" t="s">
        <v>650</v>
      </c>
      <c r="B225" s="195"/>
      <c r="C225" s="117" t="s">
        <v>52</v>
      </c>
      <c r="D225" s="117" t="s">
        <v>243</v>
      </c>
      <c r="E225" s="121" t="s">
        <v>299</v>
      </c>
      <c r="F225" s="122"/>
      <c r="G225" s="141">
        <v>624440.1</v>
      </c>
      <c r="H225" s="155">
        <v>0</v>
      </c>
      <c r="I225" s="155">
        <v>423300</v>
      </c>
      <c r="J225" s="155">
        <v>0</v>
      </c>
      <c r="K225" s="155">
        <v>423300</v>
      </c>
      <c r="L225" s="156">
        <v>0</v>
      </c>
    </row>
    <row r="226" spans="1:12" s="43" customFormat="1" ht="15" customHeight="1">
      <c r="A226" s="194" t="s">
        <v>220</v>
      </c>
      <c r="B226" s="195"/>
      <c r="C226" s="117" t="s">
        <v>52</v>
      </c>
      <c r="D226" s="117" t="s">
        <v>243</v>
      </c>
      <c r="E226" s="121" t="s">
        <v>299</v>
      </c>
      <c r="F226" s="121" t="s">
        <v>64</v>
      </c>
      <c r="G226" s="141">
        <v>624440.1</v>
      </c>
      <c r="H226" s="155">
        <v>0</v>
      </c>
      <c r="I226" s="155">
        <v>423300</v>
      </c>
      <c r="J226" s="155">
        <v>0</v>
      </c>
      <c r="K226" s="155">
        <v>423300</v>
      </c>
      <c r="L226" s="156">
        <v>0</v>
      </c>
    </row>
    <row r="227" spans="1:12" s="43" customFormat="1" ht="15" customHeight="1">
      <c r="A227" s="194" t="s">
        <v>219</v>
      </c>
      <c r="B227" s="195"/>
      <c r="C227" s="117" t="s">
        <v>52</v>
      </c>
      <c r="D227" s="117" t="s">
        <v>243</v>
      </c>
      <c r="E227" s="121" t="s">
        <v>299</v>
      </c>
      <c r="F227" s="121" t="s">
        <v>218</v>
      </c>
      <c r="G227" s="141">
        <v>624440.1</v>
      </c>
      <c r="H227" s="155">
        <v>0</v>
      </c>
      <c r="I227" s="155">
        <v>423300</v>
      </c>
      <c r="J227" s="155">
        <v>0</v>
      </c>
      <c r="K227" s="155">
        <v>423300</v>
      </c>
      <c r="L227" s="156">
        <v>0</v>
      </c>
    </row>
    <row r="228" spans="1:12" s="43" customFormat="1" ht="15" customHeight="1">
      <c r="A228" s="194" t="s">
        <v>484</v>
      </c>
      <c r="B228" s="195"/>
      <c r="C228" s="117" t="s">
        <v>52</v>
      </c>
      <c r="D228" s="117" t="s">
        <v>243</v>
      </c>
      <c r="E228" s="121" t="s">
        <v>482</v>
      </c>
      <c r="F228" s="122"/>
      <c r="G228" s="141">
        <v>204507141.27000001</v>
      </c>
      <c r="H228" s="155">
        <v>0</v>
      </c>
      <c r="I228" s="155">
        <v>61596431.950000003</v>
      </c>
      <c r="J228" s="155">
        <v>0</v>
      </c>
      <c r="K228" s="155">
        <v>1034243801.37</v>
      </c>
      <c r="L228" s="156">
        <v>0</v>
      </c>
    </row>
    <row r="229" spans="1:12" s="43" customFormat="1" ht="15" customHeight="1">
      <c r="A229" s="194" t="s">
        <v>220</v>
      </c>
      <c r="B229" s="195"/>
      <c r="C229" s="117" t="s">
        <v>52</v>
      </c>
      <c r="D229" s="117" t="s">
        <v>243</v>
      </c>
      <c r="E229" s="121" t="s">
        <v>482</v>
      </c>
      <c r="F229" s="121" t="s">
        <v>64</v>
      </c>
      <c r="G229" s="141">
        <v>204507141.27000001</v>
      </c>
      <c r="H229" s="155">
        <v>0</v>
      </c>
      <c r="I229" s="155">
        <v>61596431.950000003</v>
      </c>
      <c r="J229" s="155">
        <v>0</v>
      </c>
      <c r="K229" s="155">
        <v>1034243801.37</v>
      </c>
      <c r="L229" s="156">
        <v>0</v>
      </c>
    </row>
    <row r="230" spans="1:12" s="43" customFormat="1" ht="15" customHeight="1">
      <c r="A230" s="194" t="s">
        <v>499</v>
      </c>
      <c r="B230" s="195"/>
      <c r="C230" s="117" t="s">
        <v>52</v>
      </c>
      <c r="D230" s="117" t="s">
        <v>243</v>
      </c>
      <c r="E230" s="121" t="s">
        <v>482</v>
      </c>
      <c r="F230" s="121" t="s">
        <v>497</v>
      </c>
      <c r="G230" s="141">
        <v>51917732.119999997</v>
      </c>
      <c r="H230" s="155">
        <v>0</v>
      </c>
      <c r="I230" s="155">
        <v>12208710.48</v>
      </c>
      <c r="J230" s="155">
        <v>0</v>
      </c>
      <c r="K230" s="155">
        <v>2500000</v>
      </c>
      <c r="L230" s="156">
        <v>0</v>
      </c>
    </row>
    <row r="231" spans="1:12" s="43" customFormat="1" ht="15" customHeight="1">
      <c r="A231" s="194" t="s">
        <v>219</v>
      </c>
      <c r="B231" s="195"/>
      <c r="C231" s="117" t="s">
        <v>52</v>
      </c>
      <c r="D231" s="117" t="s">
        <v>243</v>
      </c>
      <c r="E231" s="121" t="s">
        <v>482</v>
      </c>
      <c r="F231" s="121" t="s">
        <v>218</v>
      </c>
      <c r="G231" s="141">
        <v>1514092.33</v>
      </c>
      <c r="H231" s="155">
        <v>0</v>
      </c>
      <c r="I231" s="155">
        <v>0</v>
      </c>
      <c r="J231" s="155">
        <v>0</v>
      </c>
      <c r="K231" s="155">
        <v>0</v>
      </c>
      <c r="L231" s="156">
        <v>0</v>
      </c>
    </row>
    <row r="232" spans="1:12" s="43" customFormat="1" ht="15" customHeight="1">
      <c r="A232" s="194" t="s">
        <v>483</v>
      </c>
      <c r="B232" s="195"/>
      <c r="C232" s="117" t="s">
        <v>52</v>
      </c>
      <c r="D232" s="117" t="s">
        <v>243</v>
      </c>
      <c r="E232" s="121" t="s">
        <v>482</v>
      </c>
      <c r="F232" s="121" t="s">
        <v>481</v>
      </c>
      <c r="G232" s="141">
        <v>151075316.81999999</v>
      </c>
      <c r="H232" s="155">
        <v>0</v>
      </c>
      <c r="I232" s="155">
        <v>49387721.469999999</v>
      </c>
      <c r="J232" s="155">
        <v>0</v>
      </c>
      <c r="K232" s="155">
        <v>1031743801.37</v>
      </c>
      <c r="L232" s="156">
        <v>0</v>
      </c>
    </row>
    <row r="233" spans="1:12" s="43" customFormat="1" ht="23.25" customHeight="1">
      <c r="A233" s="270" t="s">
        <v>749</v>
      </c>
      <c r="B233" s="271"/>
      <c r="C233" s="142" t="s">
        <v>84</v>
      </c>
      <c r="D233" s="142"/>
      <c r="E233" s="142"/>
      <c r="F233" s="142"/>
      <c r="G233" s="143">
        <v>189430900</v>
      </c>
      <c r="H233" s="160">
        <v>0</v>
      </c>
      <c r="I233" s="160">
        <v>152879000</v>
      </c>
      <c r="J233" s="160">
        <v>0</v>
      </c>
      <c r="K233" s="160">
        <v>116923000</v>
      </c>
      <c r="L233" s="161">
        <v>0</v>
      </c>
    </row>
    <row r="234" spans="1:12" s="43" customFormat="1" ht="15" customHeight="1">
      <c r="A234" s="194" t="s">
        <v>1160</v>
      </c>
      <c r="B234" s="195"/>
      <c r="C234" s="117" t="s">
        <v>84</v>
      </c>
      <c r="D234" s="117" t="s">
        <v>187</v>
      </c>
      <c r="E234" s="118"/>
      <c r="F234" s="118"/>
      <c r="G234" s="141">
        <v>1000000</v>
      </c>
      <c r="H234" s="155">
        <v>0</v>
      </c>
      <c r="I234" s="155">
        <v>0</v>
      </c>
      <c r="J234" s="155">
        <v>0</v>
      </c>
      <c r="K234" s="155">
        <v>0</v>
      </c>
      <c r="L234" s="156">
        <v>0</v>
      </c>
    </row>
    <row r="235" spans="1:12" s="43" customFormat="1" ht="23.25" customHeight="1">
      <c r="A235" s="194" t="s">
        <v>373</v>
      </c>
      <c r="B235" s="195"/>
      <c r="C235" s="117" t="s">
        <v>84</v>
      </c>
      <c r="D235" s="117" t="s">
        <v>187</v>
      </c>
      <c r="E235" s="117" t="s">
        <v>372</v>
      </c>
      <c r="F235" s="117"/>
      <c r="G235" s="141">
        <v>1000000</v>
      </c>
      <c r="H235" s="155">
        <v>0</v>
      </c>
      <c r="I235" s="155">
        <v>0</v>
      </c>
      <c r="J235" s="155">
        <v>0</v>
      </c>
      <c r="K235" s="155">
        <v>0</v>
      </c>
      <c r="L235" s="156">
        <v>0</v>
      </c>
    </row>
    <row r="236" spans="1:12" s="43" customFormat="1" ht="34.5" customHeight="1">
      <c r="A236" s="194" t="s">
        <v>875</v>
      </c>
      <c r="B236" s="195"/>
      <c r="C236" s="117" t="s">
        <v>84</v>
      </c>
      <c r="D236" s="117" t="s">
        <v>187</v>
      </c>
      <c r="E236" s="121" t="s">
        <v>476</v>
      </c>
      <c r="F236" s="121"/>
      <c r="G236" s="141">
        <v>1000000</v>
      </c>
      <c r="H236" s="155">
        <v>0</v>
      </c>
      <c r="I236" s="155">
        <v>0</v>
      </c>
      <c r="J236" s="155">
        <v>0</v>
      </c>
      <c r="K236" s="155">
        <v>0</v>
      </c>
      <c r="L236" s="156">
        <v>0</v>
      </c>
    </row>
    <row r="237" spans="1:12" s="43" customFormat="1" ht="45.75" customHeight="1">
      <c r="A237" s="194" t="s">
        <v>1161</v>
      </c>
      <c r="B237" s="195"/>
      <c r="C237" s="117" t="s">
        <v>84</v>
      </c>
      <c r="D237" s="117" t="s">
        <v>187</v>
      </c>
      <c r="E237" s="121" t="s">
        <v>1162</v>
      </c>
      <c r="F237" s="122"/>
      <c r="G237" s="141">
        <v>1000000</v>
      </c>
      <c r="H237" s="155">
        <v>0</v>
      </c>
      <c r="I237" s="155">
        <v>0</v>
      </c>
      <c r="J237" s="155">
        <v>0</v>
      </c>
      <c r="K237" s="155">
        <v>0</v>
      </c>
      <c r="L237" s="156">
        <v>0</v>
      </c>
    </row>
    <row r="238" spans="1:12" s="43" customFormat="1" ht="34.5" customHeight="1">
      <c r="A238" s="194" t="s">
        <v>1163</v>
      </c>
      <c r="B238" s="195"/>
      <c r="C238" s="117" t="s">
        <v>84</v>
      </c>
      <c r="D238" s="117" t="s">
        <v>187</v>
      </c>
      <c r="E238" s="121" t="s">
        <v>1164</v>
      </c>
      <c r="F238" s="122"/>
      <c r="G238" s="141">
        <v>1000000</v>
      </c>
      <c r="H238" s="155">
        <v>0</v>
      </c>
      <c r="I238" s="155">
        <v>0</v>
      </c>
      <c r="J238" s="155">
        <v>0</v>
      </c>
      <c r="K238" s="155">
        <v>0</v>
      </c>
      <c r="L238" s="156">
        <v>0</v>
      </c>
    </row>
    <row r="239" spans="1:12" s="43" customFormat="1" ht="23.25" customHeight="1">
      <c r="A239" s="194" t="s">
        <v>107</v>
      </c>
      <c r="B239" s="195"/>
      <c r="C239" s="117" t="s">
        <v>84</v>
      </c>
      <c r="D239" s="117" t="s">
        <v>187</v>
      </c>
      <c r="E239" s="121" t="s">
        <v>1164</v>
      </c>
      <c r="F239" s="121" t="s">
        <v>106</v>
      </c>
      <c r="G239" s="141">
        <v>1000000</v>
      </c>
      <c r="H239" s="155">
        <v>0</v>
      </c>
      <c r="I239" s="155">
        <v>0</v>
      </c>
      <c r="J239" s="155">
        <v>0</v>
      </c>
      <c r="K239" s="155">
        <v>0</v>
      </c>
      <c r="L239" s="156">
        <v>0</v>
      </c>
    </row>
    <row r="240" spans="1:12" s="43" customFormat="1" ht="23.25" customHeight="1">
      <c r="A240" s="194" t="s">
        <v>105</v>
      </c>
      <c r="B240" s="195"/>
      <c r="C240" s="117" t="s">
        <v>84</v>
      </c>
      <c r="D240" s="117" t="s">
        <v>187</v>
      </c>
      <c r="E240" s="121" t="s">
        <v>1164</v>
      </c>
      <c r="F240" s="121" t="s">
        <v>104</v>
      </c>
      <c r="G240" s="141">
        <v>1000000</v>
      </c>
      <c r="H240" s="155">
        <v>0</v>
      </c>
      <c r="I240" s="155">
        <v>0</v>
      </c>
      <c r="J240" s="155">
        <v>0</v>
      </c>
      <c r="K240" s="155">
        <v>0</v>
      </c>
      <c r="L240" s="156">
        <v>0</v>
      </c>
    </row>
    <row r="241" spans="1:12" s="43" customFormat="1" ht="23.25" customHeight="1">
      <c r="A241" s="194" t="s">
        <v>480</v>
      </c>
      <c r="B241" s="195"/>
      <c r="C241" s="117" t="s">
        <v>84</v>
      </c>
      <c r="D241" s="117" t="s">
        <v>178</v>
      </c>
      <c r="E241" s="118"/>
      <c r="F241" s="118"/>
      <c r="G241" s="141">
        <v>104981600</v>
      </c>
      <c r="H241" s="155">
        <v>0</v>
      </c>
      <c r="I241" s="155">
        <v>72297100</v>
      </c>
      <c r="J241" s="155">
        <v>0</v>
      </c>
      <c r="K241" s="155">
        <v>72297100</v>
      </c>
      <c r="L241" s="156">
        <v>0</v>
      </c>
    </row>
    <row r="242" spans="1:12" s="43" customFormat="1" ht="23.25" customHeight="1">
      <c r="A242" s="194" t="s">
        <v>373</v>
      </c>
      <c r="B242" s="195"/>
      <c r="C242" s="117" t="s">
        <v>84</v>
      </c>
      <c r="D242" s="117" t="s">
        <v>178</v>
      </c>
      <c r="E242" s="117" t="s">
        <v>372</v>
      </c>
      <c r="F242" s="117"/>
      <c r="G242" s="141">
        <v>104981600</v>
      </c>
      <c r="H242" s="155">
        <v>0</v>
      </c>
      <c r="I242" s="155">
        <v>72297100</v>
      </c>
      <c r="J242" s="155">
        <v>0</v>
      </c>
      <c r="K242" s="155">
        <v>72297100</v>
      </c>
      <c r="L242" s="156">
        <v>0</v>
      </c>
    </row>
    <row r="243" spans="1:12" s="43" customFormat="1" ht="23.25" customHeight="1">
      <c r="A243" s="194" t="s">
        <v>867</v>
      </c>
      <c r="B243" s="195"/>
      <c r="C243" s="117" t="s">
        <v>84</v>
      </c>
      <c r="D243" s="117" t="s">
        <v>178</v>
      </c>
      <c r="E243" s="121" t="s">
        <v>479</v>
      </c>
      <c r="F243" s="121"/>
      <c r="G243" s="141">
        <v>10497230</v>
      </c>
      <c r="H243" s="155">
        <v>0</v>
      </c>
      <c r="I243" s="155">
        <v>10497230</v>
      </c>
      <c r="J243" s="155">
        <v>0</v>
      </c>
      <c r="K243" s="155">
        <v>10497230</v>
      </c>
      <c r="L243" s="156">
        <v>0</v>
      </c>
    </row>
    <row r="244" spans="1:12" s="43" customFormat="1" ht="57" customHeight="1">
      <c r="A244" s="194" t="s">
        <v>868</v>
      </c>
      <c r="B244" s="195"/>
      <c r="C244" s="117" t="s">
        <v>84</v>
      </c>
      <c r="D244" s="117" t="s">
        <v>178</v>
      </c>
      <c r="E244" s="121" t="s">
        <v>869</v>
      </c>
      <c r="F244" s="122"/>
      <c r="G244" s="141">
        <v>200000</v>
      </c>
      <c r="H244" s="155">
        <v>0</v>
      </c>
      <c r="I244" s="155">
        <v>200000</v>
      </c>
      <c r="J244" s="155">
        <v>0</v>
      </c>
      <c r="K244" s="155">
        <v>200000</v>
      </c>
      <c r="L244" s="156">
        <v>0</v>
      </c>
    </row>
    <row r="245" spans="1:12" s="43" customFormat="1" ht="23.25" customHeight="1">
      <c r="A245" s="194" t="s">
        <v>478</v>
      </c>
      <c r="B245" s="195"/>
      <c r="C245" s="117" t="s">
        <v>84</v>
      </c>
      <c r="D245" s="117" t="s">
        <v>178</v>
      </c>
      <c r="E245" s="121" t="s">
        <v>870</v>
      </c>
      <c r="F245" s="122"/>
      <c r="G245" s="141">
        <v>200000</v>
      </c>
      <c r="H245" s="155">
        <v>0</v>
      </c>
      <c r="I245" s="155">
        <v>200000</v>
      </c>
      <c r="J245" s="155">
        <v>0</v>
      </c>
      <c r="K245" s="155">
        <v>200000</v>
      </c>
      <c r="L245" s="156">
        <v>0</v>
      </c>
    </row>
    <row r="246" spans="1:12" s="43" customFormat="1" ht="23.25" customHeight="1">
      <c r="A246" s="194" t="s">
        <v>107</v>
      </c>
      <c r="B246" s="195"/>
      <c r="C246" s="117" t="s">
        <v>84</v>
      </c>
      <c r="D246" s="117" t="s">
        <v>178</v>
      </c>
      <c r="E246" s="121" t="s">
        <v>870</v>
      </c>
      <c r="F246" s="121" t="s">
        <v>106</v>
      </c>
      <c r="G246" s="141">
        <v>200000</v>
      </c>
      <c r="H246" s="155">
        <v>0</v>
      </c>
      <c r="I246" s="155">
        <v>200000</v>
      </c>
      <c r="J246" s="155">
        <v>0</v>
      </c>
      <c r="K246" s="155">
        <v>200000</v>
      </c>
      <c r="L246" s="156">
        <v>0</v>
      </c>
    </row>
    <row r="247" spans="1:12" s="43" customFormat="1" ht="23.25" customHeight="1">
      <c r="A247" s="194" t="s">
        <v>105</v>
      </c>
      <c r="B247" s="195"/>
      <c r="C247" s="117" t="s">
        <v>84</v>
      </c>
      <c r="D247" s="117" t="s">
        <v>178</v>
      </c>
      <c r="E247" s="121" t="s">
        <v>870</v>
      </c>
      <c r="F247" s="121" t="s">
        <v>104</v>
      </c>
      <c r="G247" s="141">
        <v>200000</v>
      </c>
      <c r="H247" s="155">
        <v>0</v>
      </c>
      <c r="I247" s="155">
        <v>200000</v>
      </c>
      <c r="J247" s="155">
        <v>0</v>
      </c>
      <c r="K247" s="155">
        <v>200000</v>
      </c>
      <c r="L247" s="156">
        <v>0</v>
      </c>
    </row>
    <row r="248" spans="1:12" s="43" customFormat="1" ht="34.5" customHeight="1">
      <c r="A248" s="194" t="s">
        <v>871</v>
      </c>
      <c r="B248" s="195"/>
      <c r="C248" s="117" t="s">
        <v>84</v>
      </c>
      <c r="D248" s="117" t="s">
        <v>178</v>
      </c>
      <c r="E248" s="121" t="s">
        <v>872</v>
      </c>
      <c r="F248" s="122"/>
      <c r="G248" s="141">
        <v>10297230</v>
      </c>
      <c r="H248" s="155">
        <v>0</v>
      </c>
      <c r="I248" s="155">
        <v>10297230</v>
      </c>
      <c r="J248" s="155">
        <v>0</v>
      </c>
      <c r="K248" s="155">
        <v>10297230</v>
      </c>
      <c r="L248" s="156">
        <v>0</v>
      </c>
    </row>
    <row r="249" spans="1:12" s="43" customFormat="1" ht="34.5" customHeight="1">
      <c r="A249" s="194" t="s">
        <v>873</v>
      </c>
      <c r="B249" s="195"/>
      <c r="C249" s="117" t="s">
        <v>84</v>
      </c>
      <c r="D249" s="117" t="s">
        <v>178</v>
      </c>
      <c r="E249" s="121" t="s">
        <v>874</v>
      </c>
      <c r="F249" s="122"/>
      <c r="G249" s="141">
        <v>10297230</v>
      </c>
      <c r="H249" s="155">
        <v>0</v>
      </c>
      <c r="I249" s="155">
        <v>10297230</v>
      </c>
      <c r="J249" s="155">
        <v>0</v>
      </c>
      <c r="K249" s="155">
        <v>10297230</v>
      </c>
      <c r="L249" s="156">
        <v>0</v>
      </c>
    </row>
    <row r="250" spans="1:12" s="43" customFormat="1" ht="23.25" customHeight="1">
      <c r="A250" s="194" t="s">
        <v>107</v>
      </c>
      <c r="B250" s="195"/>
      <c r="C250" s="117" t="s">
        <v>84</v>
      </c>
      <c r="D250" s="117" t="s">
        <v>178</v>
      </c>
      <c r="E250" s="121" t="s">
        <v>874</v>
      </c>
      <c r="F250" s="121" t="s">
        <v>106</v>
      </c>
      <c r="G250" s="141">
        <v>10297230</v>
      </c>
      <c r="H250" s="155">
        <v>0</v>
      </c>
      <c r="I250" s="155">
        <v>10297230</v>
      </c>
      <c r="J250" s="155">
        <v>0</v>
      </c>
      <c r="K250" s="155">
        <v>10297230</v>
      </c>
      <c r="L250" s="156">
        <v>0</v>
      </c>
    </row>
    <row r="251" spans="1:12" s="43" customFormat="1" ht="23.25" customHeight="1">
      <c r="A251" s="194" t="s">
        <v>105</v>
      </c>
      <c r="B251" s="195"/>
      <c r="C251" s="117" t="s">
        <v>84</v>
      </c>
      <c r="D251" s="117" t="s">
        <v>178</v>
      </c>
      <c r="E251" s="121" t="s">
        <v>874</v>
      </c>
      <c r="F251" s="121" t="s">
        <v>104</v>
      </c>
      <c r="G251" s="141">
        <v>10297230</v>
      </c>
      <c r="H251" s="155">
        <v>0</v>
      </c>
      <c r="I251" s="155">
        <v>10297230</v>
      </c>
      <c r="J251" s="155">
        <v>0</v>
      </c>
      <c r="K251" s="155">
        <v>10297230</v>
      </c>
      <c r="L251" s="156">
        <v>0</v>
      </c>
    </row>
    <row r="252" spans="1:12" s="43" customFormat="1" ht="34.5" customHeight="1">
      <c r="A252" s="194" t="s">
        <v>875</v>
      </c>
      <c r="B252" s="195"/>
      <c r="C252" s="117" t="s">
        <v>84</v>
      </c>
      <c r="D252" s="117" t="s">
        <v>178</v>
      </c>
      <c r="E252" s="121" t="s">
        <v>476</v>
      </c>
      <c r="F252" s="121"/>
      <c r="G252" s="141">
        <v>1748600</v>
      </c>
      <c r="H252" s="155">
        <v>0</v>
      </c>
      <c r="I252" s="155">
        <v>1400000</v>
      </c>
      <c r="J252" s="155">
        <v>0</v>
      </c>
      <c r="K252" s="155">
        <v>1400000</v>
      </c>
      <c r="L252" s="156">
        <v>0</v>
      </c>
    </row>
    <row r="253" spans="1:12" s="43" customFormat="1" ht="79.5" customHeight="1">
      <c r="A253" s="194" t="s">
        <v>876</v>
      </c>
      <c r="B253" s="195"/>
      <c r="C253" s="117" t="s">
        <v>84</v>
      </c>
      <c r="D253" s="117" t="s">
        <v>178</v>
      </c>
      <c r="E253" s="121" t="s">
        <v>475</v>
      </c>
      <c r="F253" s="122"/>
      <c r="G253" s="141">
        <v>1748600</v>
      </c>
      <c r="H253" s="155">
        <v>0</v>
      </c>
      <c r="I253" s="155">
        <v>1400000</v>
      </c>
      <c r="J253" s="155">
        <v>0</v>
      </c>
      <c r="K253" s="155">
        <v>1400000</v>
      </c>
      <c r="L253" s="156">
        <v>0</v>
      </c>
    </row>
    <row r="254" spans="1:12" s="43" customFormat="1" ht="34.5" customHeight="1">
      <c r="A254" s="194" t="s">
        <v>474</v>
      </c>
      <c r="B254" s="195"/>
      <c r="C254" s="117" t="s">
        <v>84</v>
      </c>
      <c r="D254" s="117" t="s">
        <v>178</v>
      </c>
      <c r="E254" s="121" t="s">
        <v>473</v>
      </c>
      <c r="F254" s="122"/>
      <c r="G254" s="141">
        <v>1748600</v>
      </c>
      <c r="H254" s="155">
        <v>0</v>
      </c>
      <c r="I254" s="155">
        <v>1400000</v>
      </c>
      <c r="J254" s="155">
        <v>0</v>
      </c>
      <c r="K254" s="155">
        <v>1400000</v>
      </c>
      <c r="L254" s="156">
        <v>0</v>
      </c>
    </row>
    <row r="255" spans="1:12" s="43" customFormat="1" ht="23.25" customHeight="1">
      <c r="A255" s="194" t="s">
        <v>107</v>
      </c>
      <c r="B255" s="195"/>
      <c r="C255" s="117" t="s">
        <v>84</v>
      </c>
      <c r="D255" s="117" t="s">
        <v>178</v>
      </c>
      <c r="E255" s="121" t="s">
        <v>473</v>
      </c>
      <c r="F255" s="121" t="s">
        <v>106</v>
      </c>
      <c r="G255" s="141">
        <v>1748600</v>
      </c>
      <c r="H255" s="155">
        <v>0</v>
      </c>
      <c r="I255" s="155">
        <v>1400000</v>
      </c>
      <c r="J255" s="155">
        <v>0</v>
      </c>
      <c r="K255" s="155">
        <v>1400000</v>
      </c>
      <c r="L255" s="156">
        <v>0</v>
      </c>
    </row>
    <row r="256" spans="1:12" s="43" customFormat="1" ht="23.25" customHeight="1">
      <c r="A256" s="194" t="s">
        <v>105</v>
      </c>
      <c r="B256" s="195"/>
      <c r="C256" s="117" t="s">
        <v>84</v>
      </c>
      <c r="D256" s="117" t="s">
        <v>178</v>
      </c>
      <c r="E256" s="121" t="s">
        <v>473</v>
      </c>
      <c r="F256" s="121" t="s">
        <v>104</v>
      </c>
      <c r="G256" s="141">
        <v>1748600</v>
      </c>
      <c r="H256" s="155">
        <v>0</v>
      </c>
      <c r="I256" s="155">
        <v>1400000</v>
      </c>
      <c r="J256" s="155">
        <v>0</v>
      </c>
      <c r="K256" s="155">
        <v>1400000</v>
      </c>
      <c r="L256" s="156">
        <v>0</v>
      </c>
    </row>
    <row r="257" spans="1:12" s="43" customFormat="1" ht="23.25" customHeight="1">
      <c r="A257" s="194" t="s">
        <v>472</v>
      </c>
      <c r="B257" s="195"/>
      <c r="C257" s="117" t="s">
        <v>84</v>
      </c>
      <c r="D257" s="117" t="s">
        <v>178</v>
      </c>
      <c r="E257" s="121" t="s">
        <v>471</v>
      </c>
      <c r="F257" s="121"/>
      <c r="G257" s="141">
        <v>35065900</v>
      </c>
      <c r="H257" s="155">
        <v>0</v>
      </c>
      <c r="I257" s="155">
        <v>2730000</v>
      </c>
      <c r="J257" s="155">
        <v>0</v>
      </c>
      <c r="K257" s="155">
        <v>2730000</v>
      </c>
      <c r="L257" s="156">
        <v>0</v>
      </c>
    </row>
    <row r="258" spans="1:12" s="43" customFormat="1" ht="34.5" customHeight="1">
      <c r="A258" s="194" t="s">
        <v>877</v>
      </c>
      <c r="B258" s="195"/>
      <c r="C258" s="117" t="s">
        <v>84</v>
      </c>
      <c r="D258" s="117" t="s">
        <v>178</v>
      </c>
      <c r="E258" s="121" t="s">
        <v>470</v>
      </c>
      <c r="F258" s="122"/>
      <c r="G258" s="141">
        <v>35065900</v>
      </c>
      <c r="H258" s="155">
        <v>0</v>
      </c>
      <c r="I258" s="155">
        <v>2730000</v>
      </c>
      <c r="J258" s="155">
        <v>0</v>
      </c>
      <c r="K258" s="155">
        <v>2730000</v>
      </c>
      <c r="L258" s="156">
        <v>0</v>
      </c>
    </row>
    <row r="259" spans="1:12" s="43" customFormat="1" ht="23.25" customHeight="1">
      <c r="A259" s="194" t="s">
        <v>469</v>
      </c>
      <c r="B259" s="195"/>
      <c r="C259" s="117" t="s">
        <v>84</v>
      </c>
      <c r="D259" s="117" t="s">
        <v>178</v>
      </c>
      <c r="E259" s="121" t="s">
        <v>750</v>
      </c>
      <c r="F259" s="122"/>
      <c r="G259" s="141">
        <v>35065900</v>
      </c>
      <c r="H259" s="155">
        <v>0</v>
      </c>
      <c r="I259" s="155">
        <v>2730000</v>
      </c>
      <c r="J259" s="155">
        <v>0</v>
      </c>
      <c r="K259" s="155">
        <v>2730000</v>
      </c>
      <c r="L259" s="156">
        <v>0</v>
      </c>
    </row>
    <row r="260" spans="1:12" s="43" customFormat="1" ht="23.25" customHeight="1">
      <c r="A260" s="194" t="s">
        <v>107</v>
      </c>
      <c r="B260" s="195"/>
      <c r="C260" s="117" t="s">
        <v>84</v>
      </c>
      <c r="D260" s="117" t="s">
        <v>178</v>
      </c>
      <c r="E260" s="121" t="s">
        <v>750</v>
      </c>
      <c r="F260" s="121" t="s">
        <v>106</v>
      </c>
      <c r="G260" s="141">
        <v>1653000</v>
      </c>
      <c r="H260" s="155">
        <v>0</v>
      </c>
      <c r="I260" s="155">
        <v>1653000</v>
      </c>
      <c r="J260" s="155">
        <v>0</v>
      </c>
      <c r="K260" s="155">
        <v>1653000</v>
      </c>
      <c r="L260" s="156">
        <v>0</v>
      </c>
    </row>
    <row r="261" spans="1:12" s="43" customFormat="1" ht="23.25" customHeight="1">
      <c r="A261" s="194" t="s">
        <v>105</v>
      </c>
      <c r="B261" s="195"/>
      <c r="C261" s="117" t="s">
        <v>84</v>
      </c>
      <c r="D261" s="117" t="s">
        <v>178</v>
      </c>
      <c r="E261" s="121" t="s">
        <v>750</v>
      </c>
      <c r="F261" s="121" t="s">
        <v>104</v>
      </c>
      <c r="G261" s="141">
        <v>1653000</v>
      </c>
      <c r="H261" s="155">
        <v>0</v>
      </c>
      <c r="I261" s="155">
        <v>1653000</v>
      </c>
      <c r="J261" s="155">
        <v>0</v>
      </c>
      <c r="K261" s="155">
        <v>1653000</v>
      </c>
      <c r="L261" s="156">
        <v>0</v>
      </c>
    </row>
    <row r="262" spans="1:12" s="43" customFormat="1" ht="15" customHeight="1">
      <c r="A262" s="194" t="s">
        <v>103</v>
      </c>
      <c r="B262" s="195"/>
      <c r="C262" s="117" t="s">
        <v>84</v>
      </c>
      <c r="D262" s="117" t="s">
        <v>178</v>
      </c>
      <c r="E262" s="121" t="s">
        <v>750</v>
      </c>
      <c r="F262" s="121" t="s">
        <v>102</v>
      </c>
      <c r="G262" s="141">
        <v>877000</v>
      </c>
      <c r="H262" s="155">
        <v>0</v>
      </c>
      <c r="I262" s="155">
        <v>877000</v>
      </c>
      <c r="J262" s="155">
        <v>0</v>
      </c>
      <c r="K262" s="155">
        <v>877000</v>
      </c>
      <c r="L262" s="156">
        <v>0</v>
      </c>
    </row>
    <row r="263" spans="1:12" s="43" customFormat="1" ht="15" customHeight="1">
      <c r="A263" s="194" t="s">
        <v>468</v>
      </c>
      <c r="B263" s="195"/>
      <c r="C263" s="117" t="s">
        <v>84</v>
      </c>
      <c r="D263" s="117" t="s">
        <v>178</v>
      </c>
      <c r="E263" s="121" t="s">
        <v>750</v>
      </c>
      <c r="F263" s="121" t="s">
        <v>467</v>
      </c>
      <c r="G263" s="141">
        <v>877000</v>
      </c>
      <c r="H263" s="155">
        <v>0</v>
      </c>
      <c r="I263" s="155">
        <v>877000</v>
      </c>
      <c r="J263" s="155">
        <v>0</v>
      </c>
      <c r="K263" s="155">
        <v>877000</v>
      </c>
      <c r="L263" s="156">
        <v>0</v>
      </c>
    </row>
    <row r="264" spans="1:12" s="43" customFormat="1" ht="23.25" customHeight="1">
      <c r="A264" s="194" t="s">
        <v>262</v>
      </c>
      <c r="B264" s="195"/>
      <c r="C264" s="117" t="s">
        <v>84</v>
      </c>
      <c r="D264" s="117" t="s">
        <v>178</v>
      </c>
      <c r="E264" s="121" t="s">
        <v>750</v>
      </c>
      <c r="F264" s="121" t="s">
        <v>261</v>
      </c>
      <c r="G264" s="141">
        <v>32335900</v>
      </c>
      <c r="H264" s="155">
        <v>0</v>
      </c>
      <c r="I264" s="155">
        <v>0</v>
      </c>
      <c r="J264" s="155">
        <v>0</v>
      </c>
      <c r="K264" s="155">
        <v>0</v>
      </c>
      <c r="L264" s="156">
        <v>0</v>
      </c>
    </row>
    <row r="265" spans="1:12" s="43" customFormat="1" ht="15" customHeight="1">
      <c r="A265" s="194" t="s">
        <v>260</v>
      </c>
      <c r="B265" s="195"/>
      <c r="C265" s="117" t="s">
        <v>84</v>
      </c>
      <c r="D265" s="117" t="s">
        <v>178</v>
      </c>
      <c r="E265" s="121" t="s">
        <v>750</v>
      </c>
      <c r="F265" s="121" t="s">
        <v>259</v>
      </c>
      <c r="G265" s="141">
        <v>32335900</v>
      </c>
      <c r="H265" s="155">
        <v>0</v>
      </c>
      <c r="I265" s="155">
        <v>0</v>
      </c>
      <c r="J265" s="155">
        <v>0</v>
      </c>
      <c r="K265" s="155">
        <v>0</v>
      </c>
      <c r="L265" s="156">
        <v>0</v>
      </c>
    </row>
    <row r="266" spans="1:12" s="43" customFormat="1" ht="23.25" customHeight="1">
      <c r="A266" s="194" t="s">
        <v>97</v>
      </c>
      <c r="B266" s="195"/>
      <c r="C266" s="117" t="s">
        <v>84</v>
      </c>
      <c r="D266" s="117" t="s">
        <v>178</v>
      </c>
      <c r="E266" s="121" t="s">
        <v>750</v>
      </c>
      <c r="F266" s="121" t="s">
        <v>75</v>
      </c>
      <c r="G266" s="141">
        <v>200000</v>
      </c>
      <c r="H266" s="155">
        <v>0</v>
      </c>
      <c r="I266" s="155">
        <v>200000</v>
      </c>
      <c r="J266" s="155">
        <v>0</v>
      </c>
      <c r="K266" s="155">
        <v>200000</v>
      </c>
      <c r="L266" s="156">
        <v>0</v>
      </c>
    </row>
    <row r="267" spans="1:12" s="43" customFormat="1" ht="15" customHeight="1">
      <c r="A267" s="194" t="s">
        <v>96</v>
      </c>
      <c r="B267" s="195"/>
      <c r="C267" s="117" t="s">
        <v>84</v>
      </c>
      <c r="D267" s="117" t="s">
        <v>178</v>
      </c>
      <c r="E267" s="121" t="s">
        <v>750</v>
      </c>
      <c r="F267" s="121" t="s">
        <v>92</v>
      </c>
      <c r="G267" s="141">
        <v>200000</v>
      </c>
      <c r="H267" s="155">
        <v>0</v>
      </c>
      <c r="I267" s="155">
        <v>200000</v>
      </c>
      <c r="J267" s="155">
        <v>0</v>
      </c>
      <c r="K267" s="155">
        <v>200000</v>
      </c>
      <c r="L267" s="156">
        <v>0</v>
      </c>
    </row>
    <row r="268" spans="1:12" s="43" customFormat="1" ht="34.5" customHeight="1">
      <c r="A268" s="194" t="s">
        <v>878</v>
      </c>
      <c r="B268" s="195"/>
      <c r="C268" s="117" t="s">
        <v>84</v>
      </c>
      <c r="D268" s="117" t="s">
        <v>178</v>
      </c>
      <c r="E268" s="121" t="s">
        <v>879</v>
      </c>
      <c r="F268" s="121"/>
      <c r="G268" s="141">
        <v>5500000</v>
      </c>
      <c r="H268" s="155">
        <v>0</v>
      </c>
      <c r="I268" s="155">
        <v>5500000</v>
      </c>
      <c r="J268" s="155">
        <v>0</v>
      </c>
      <c r="K268" s="155">
        <v>5500000</v>
      </c>
      <c r="L268" s="156">
        <v>0</v>
      </c>
    </row>
    <row r="269" spans="1:12" s="43" customFormat="1" ht="34.5" customHeight="1">
      <c r="A269" s="194" t="s">
        <v>880</v>
      </c>
      <c r="B269" s="195"/>
      <c r="C269" s="117" t="s">
        <v>84</v>
      </c>
      <c r="D269" s="117" t="s">
        <v>178</v>
      </c>
      <c r="E269" s="121" t="s">
        <v>881</v>
      </c>
      <c r="F269" s="122"/>
      <c r="G269" s="141">
        <v>5500000</v>
      </c>
      <c r="H269" s="155">
        <v>0</v>
      </c>
      <c r="I269" s="155">
        <v>5500000</v>
      </c>
      <c r="J269" s="155">
        <v>0</v>
      </c>
      <c r="K269" s="155">
        <v>5500000</v>
      </c>
      <c r="L269" s="156">
        <v>0</v>
      </c>
    </row>
    <row r="270" spans="1:12" s="43" customFormat="1" ht="23.25" customHeight="1">
      <c r="A270" s="194" t="s">
        <v>477</v>
      </c>
      <c r="B270" s="195"/>
      <c r="C270" s="117" t="s">
        <v>84</v>
      </c>
      <c r="D270" s="117" t="s">
        <v>178</v>
      </c>
      <c r="E270" s="121" t="s">
        <v>882</v>
      </c>
      <c r="F270" s="122"/>
      <c r="G270" s="141">
        <v>5500000</v>
      </c>
      <c r="H270" s="155">
        <v>0</v>
      </c>
      <c r="I270" s="155">
        <v>5500000</v>
      </c>
      <c r="J270" s="155">
        <v>0</v>
      </c>
      <c r="K270" s="155">
        <v>5500000</v>
      </c>
      <c r="L270" s="156">
        <v>0</v>
      </c>
    </row>
    <row r="271" spans="1:12" s="43" customFormat="1" ht="23.25" customHeight="1">
      <c r="A271" s="194" t="s">
        <v>107</v>
      </c>
      <c r="B271" s="195"/>
      <c r="C271" s="117" t="s">
        <v>84</v>
      </c>
      <c r="D271" s="117" t="s">
        <v>178</v>
      </c>
      <c r="E271" s="121" t="s">
        <v>882</v>
      </c>
      <c r="F271" s="121" t="s">
        <v>106</v>
      </c>
      <c r="G271" s="141">
        <v>5000000</v>
      </c>
      <c r="H271" s="155">
        <v>0</v>
      </c>
      <c r="I271" s="155">
        <v>5000000</v>
      </c>
      <c r="J271" s="155">
        <v>0</v>
      </c>
      <c r="K271" s="155">
        <v>5000000</v>
      </c>
      <c r="L271" s="156">
        <v>0</v>
      </c>
    </row>
    <row r="272" spans="1:12" s="43" customFormat="1" ht="23.25" customHeight="1">
      <c r="A272" s="194" t="s">
        <v>105</v>
      </c>
      <c r="B272" s="195"/>
      <c r="C272" s="117" t="s">
        <v>84</v>
      </c>
      <c r="D272" s="117" t="s">
        <v>178</v>
      </c>
      <c r="E272" s="121" t="s">
        <v>882</v>
      </c>
      <c r="F272" s="121" t="s">
        <v>104</v>
      </c>
      <c r="G272" s="141">
        <v>5000000</v>
      </c>
      <c r="H272" s="155">
        <v>0</v>
      </c>
      <c r="I272" s="155">
        <v>5000000</v>
      </c>
      <c r="J272" s="155">
        <v>0</v>
      </c>
      <c r="K272" s="155">
        <v>5000000</v>
      </c>
      <c r="L272" s="156">
        <v>0</v>
      </c>
    </row>
    <row r="273" spans="1:12" s="43" customFormat="1" ht="23.25" customHeight="1">
      <c r="A273" s="194" t="s">
        <v>97</v>
      </c>
      <c r="B273" s="195"/>
      <c r="C273" s="117" t="s">
        <v>84</v>
      </c>
      <c r="D273" s="117" t="s">
        <v>178</v>
      </c>
      <c r="E273" s="121" t="s">
        <v>882</v>
      </c>
      <c r="F273" s="121" t="s">
        <v>75</v>
      </c>
      <c r="G273" s="141">
        <v>500000</v>
      </c>
      <c r="H273" s="155">
        <v>0</v>
      </c>
      <c r="I273" s="155">
        <v>500000</v>
      </c>
      <c r="J273" s="155">
        <v>0</v>
      </c>
      <c r="K273" s="155">
        <v>500000</v>
      </c>
      <c r="L273" s="156">
        <v>0</v>
      </c>
    </row>
    <row r="274" spans="1:12" s="43" customFormat="1" ht="15" customHeight="1">
      <c r="A274" s="194" t="s">
        <v>124</v>
      </c>
      <c r="B274" s="195"/>
      <c r="C274" s="117" t="s">
        <v>84</v>
      </c>
      <c r="D274" s="117" t="s">
        <v>178</v>
      </c>
      <c r="E274" s="121" t="s">
        <v>882</v>
      </c>
      <c r="F274" s="121" t="s">
        <v>78</v>
      </c>
      <c r="G274" s="141">
        <v>500000</v>
      </c>
      <c r="H274" s="155">
        <v>0</v>
      </c>
      <c r="I274" s="155">
        <v>500000</v>
      </c>
      <c r="J274" s="155">
        <v>0</v>
      </c>
      <c r="K274" s="155">
        <v>500000</v>
      </c>
      <c r="L274" s="156">
        <v>0</v>
      </c>
    </row>
    <row r="275" spans="1:12" s="43" customFormat="1" ht="15" customHeight="1">
      <c r="A275" s="194" t="s">
        <v>132</v>
      </c>
      <c r="B275" s="195"/>
      <c r="C275" s="117" t="s">
        <v>84</v>
      </c>
      <c r="D275" s="117" t="s">
        <v>178</v>
      </c>
      <c r="E275" s="121" t="s">
        <v>466</v>
      </c>
      <c r="F275" s="121"/>
      <c r="G275" s="141">
        <v>52169870</v>
      </c>
      <c r="H275" s="155">
        <v>0</v>
      </c>
      <c r="I275" s="155">
        <v>52169870</v>
      </c>
      <c r="J275" s="155">
        <v>0</v>
      </c>
      <c r="K275" s="155">
        <v>52169870</v>
      </c>
      <c r="L275" s="156">
        <v>0</v>
      </c>
    </row>
    <row r="276" spans="1:12" s="43" customFormat="1" ht="23.25" customHeight="1">
      <c r="A276" s="194" t="s">
        <v>130</v>
      </c>
      <c r="B276" s="195"/>
      <c r="C276" s="117" t="s">
        <v>84</v>
      </c>
      <c r="D276" s="117" t="s">
        <v>178</v>
      </c>
      <c r="E276" s="121" t="s">
        <v>465</v>
      </c>
      <c r="F276" s="122"/>
      <c r="G276" s="141">
        <v>52169870</v>
      </c>
      <c r="H276" s="155">
        <v>0</v>
      </c>
      <c r="I276" s="155">
        <v>52169870</v>
      </c>
      <c r="J276" s="155">
        <v>0</v>
      </c>
      <c r="K276" s="155">
        <v>52169870</v>
      </c>
      <c r="L276" s="156">
        <v>0</v>
      </c>
    </row>
    <row r="277" spans="1:12" s="43" customFormat="1" ht="23.25" customHeight="1">
      <c r="A277" s="194" t="s">
        <v>883</v>
      </c>
      <c r="B277" s="195"/>
      <c r="C277" s="117" t="s">
        <v>84</v>
      </c>
      <c r="D277" s="117" t="s">
        <v>178</v>
      </c>
      <c r="E277" s="121" t="s">
        <v>884</v>
      </c>
      <c r="F277" s="122"/>
      <c r="G277" s="141">
        <v>52169870</v>
      </c>
      <c r="H277" s="155">
        <v>0</v>
      </c>
      <c r="I277" s="155">
        <v>52169870</v>
      </c>
      <c r="J277" s="155">
        <v>0</v>
      </c>
      <c r="K277" s="155">
        <v>52169870</v>
      </c>
      <c r="L277" s="156">
        <v>0</v>
      </c>
    </row>
    <row r="278" spans="1:12" s="43" customFormat="1" ht="45.75" customHeight="1">
      <c r="A278" s="194" t="s">
        <v>111</v>
      </c>
      <c r="B278" s="195"/>
      <c r="C278" s="117" t="s">
        <v>84</v>
      </c>
      <c r="D278" s="117" t="s">
        <v>178</v>
      </c>
      <c r="E278" s="121" t="s">
        <v>884</v>
      </c>
      <c r="F278" s="121" t="s">
        <v>110</v>
      </c>
      <c r="G278" s="141">
        <v>52167200</v>
      </c>
      <c r="H278" s="155">
        <v>0</v>
      </c>
      <c r="I278" s="155">
        <v>52167200</v>
      </c>
      <c r="J278" s="155">
        <v>0</v>
      </c>
      <c r="K278" s="155">
        <v>52167200</v>
      </c>
      <c r="L278" s="156">
        <v>0</v>
      </c>
    </row>
    <row r="279" spans="1:12" s="43" customFormat="1" ht="15" customHeight="1">
      <c r="A279" s="194" t="s">
        <v>109</v>
      </c>
      <c r="B279" s="195"/>
      <c r="C279" s="117" t="s">
        <v>84</v>
      </c>
      <c r="D279" s="117" t="s">
        <v>178</v>
      </c>
      <c r="E279" s="121" t="s">
        <v>884</v>
      </c>
      <c r="F279" s="121" t="s">
        <v>108</v>
      </c>
      <c r="G279" s="141">
        <v>52167200</v>
      </c>
      <c r="H279" s="155">
        <v>0</v>
      </c>
      <c r="I279" s="155">
        <v>52167200</v>
      </c>
      <c r="J279" s="155">
        <v>0</v>
      </c>
      <c r="K279" s="155">
        <v>52167200</v>
      </c>
      <c r="L279" s="156">
        <v>0</v>
      </c>
    </row>
    <row r="280" spans="1:12" s="43" customFormat="1" ht="15" customHeight="1">
      <c r="A280" s="194" t="s">
        <v>220</v>
      </c>
      <c r="B280" s="195"/>
      <c r="C280" s="117" t="s">
        <v>84</v>
      </c>
      <c r="D280" s="117" t="s">
        <v>178</v>
      </c>
      <c r="E280" s="121" t="s">
        <v>884</v>
      </c>
      <c r="F280" s="121" t="s">
        <v>64</v>
      </c>
      <c r="G280" s="141">
        <v>2670</v>
      </c>
      <c r="H280" s="155">
        <v>0</v>
      </c>
      <c r="I280" s="155">
        <v>2670</v>
      </c>
      <c r="J280" s="155">
        <v>0</v>
      </c>
      <c r="K280" s="155">
        <v>2670</v>
      </c>
      <c r="L280" s="156">
        <v>0</v>
      </c>
    </row>
    <row r="281" spans="1:12" s="43" customFormat="1" ht="15" customHeight="1">
      <c r="A281" s="194" t="s">
        <v>219</v>
      </c>
      <c r="B281" s="195"/>
      <c r="C281" s="117" t="s">
        <v>84</v>
      </c>
      <c r="D281" s="117" t="s">
        <v>178</v>
      </c>
      <c r="E281" s="121" t="s">
        <v>884</v>
      </c>
      <c r="F281" s="121" t="s">
        <v>218</v>
      </c>
      <c r="G281" s="141">
        <v>2670</v>
      </c>
      <c r="H281" s="155">
        <v>0</v>
      </c>
      <c r="I281" s="155">
        <v>2670</v>
      </c>
      <c r="J281" s="155">
        <v>0</v>
      </c>
      <c r="K281" s="155">
        <v>2670</v>
      </c>
      <c r="L281" s="156">
        <v>0</v>
      </c>
    </row>
    <row r="282" spans="1:12" s="43" customFormat="1" ht="23.25" customHeight="1">
      <c r="A282" s="194" t="s">
        <v>464</v>
      </c>
      <c r="B282" s="195"/>
      <c r="C282" s="117" t="s">
        <v>84</v>
      </c>
      <c r="D282" s="117" t="s">
        <v>451</v>
      </c>
      <c r="E282" s="118"/>
      <c r="F282" s="118"/>
      <c r="G282" s="141">
        <v>83449300</v>
      </c>
      <c r="H282" s="155">
        <v>0</v>
      </c>
      <c r="I282" s="155">
        <v>80581900</v>
      </c>
      <c r="J282" s="155">
        <v>0</v>
      </c>
      <c r="K282" s="155">
        <v>44625900</v>
      </c>
      <c r="L282" s="156">
        <v>0</v>
      </c>
    </row>
    <row r="283" spans="1:12" s="43" customFormat="1" ht="23.25" customHeight="1">
      <c r="A283" s="194" t="s">
        <v>373</v>
      </c>
      <c r="B283" s="195"/>
      <c r="C283" s="117" t="s">
        <v>84</v>
      </c>
      <c r="D283" s="117" t="s">
        <v>451</v>
      </c>
      <c r="E283" s="117" t="s">
        <v>372</v>
      </c>
      <c r="F283" s="117"/>
      <c r="G283" s="141">
        <v>83449300</v>
      </c>
      <c r="H283" s="155">
        <v>0</v>
      </c>
      <c r="I283" s="155">
        <v>80581900</v>
      </c>
      <c r="J283" s="155">
        <v>0</v>
      </c>
      <c r="K283" s="155">
        <v>44625900</v>
      </c>
      <c r="L283" s="156">
        <v>0</v>
      </c>
    </row>
    <row r="284" spans="1:12" s="43" customFormat="1" ht="23.25" customHeight="1">
      <c r="A284" s="194" t="s">
        <v>371</v>
      </c>
      <c r="B284" s="195"/>
      <c r="C284" s="117" t="s">
        <v>84</v>
      </c>
      <c r="D284" s="117" t="s">
        <v>451</v>
      </c>
      <c r="E284" s="121" t="s">
        <v>370</v>
      </c>
      <c r="F284" s="121"/>
      <c r="G284" s="141">
        <v>83449300</v>
      </c>
      <c r="H284" s="155">
        <v>0</v>
      </c>
      <c r="I284" s="155">
        <v>80581900</v>
      </c>
      <c r="J284" s="155">
        <v>0</v>
      </c>
      <c r="K284" s="155">
        <v>44625900</v>
      </c>
      <c r="L284" s="156">
        <v>0</v>
      </c>
    </row>
    <row r="285" spans="1:12" s="43" customFormat="1" ht="45.75" customHeight="1">
      <c r="A285" s="194" t="s">
        <v>885</v>
      </c>
      <c r="B285" s="195"/>
      <c r="C285" s="117" t="s">
        <v>84</v>
      </c>
      <c r="D285" s="117" t="s">
        <v>451</v>
      </c>
      <c r="E285" s="121" t="s">
        <v>463</v>
      </c>
      <c r="F285" s="122"/>
      <c r="G285" s="141">
        <v>7994400</v>
      </c>
      <c r="H285" s="155">
        <v>0</v>
      </c>
      <c r="I285" s="155">
        <v>8093000</v>
      </c>
      <c r="J285" s="155">
        <v>0</v>
      </c>
      <c r="K285" s="155">
        <v>8093000</v>
      </c>
      <c r="L285" s="156">
        <v>0</v>
      </c>
    </row>
    <row r="286" spans="1:12" s="43" customFormat="1" ht="57" customHeight="1">
      <c r="A286" s="194" t="s">
        <v>462</v>
      </c>
      <c r="B286" s="195"/>
      <c r="C286" s="117" t="s">
        <v>84</v>
      </c>
      <c r="D286" s="117" t="s">
        <v>451</v>
      </c>
      <c r="E286" s="121" t="s">
        <v>461</v>
      </c>
      <c r="F286" s="122"/>
      <c r="G286" s="141">
        <v>7994400</v>
      </c>
      <c r="H286" s="155">
        <v>0</v>
      </c>
      <c r="I286" s="155">
        <v>8093000</v>
      </c>
      <c r="J286" s="155">
        <v>0</v>
      </c>
      <c r="K286" s="155">
        <v>8093000</v>
      </c>
      <c r="L286" s="156">
        <v>0</v>
      </c>
    </row>
    <row r="287" spans="1:12" s="43" customFormat="1" ht="23.25" customHeight="1">
      <c r="A287" s="194" t="s">
        <v>107</v>
      </c>
      <c r="B287" s="195"/>
      <c r="C287" s="117" t="s">
        <v>84</v>
      </c>
      <c r="D287" s="117" t="s">
        <v>451</v>
      </c>
      <c r="E287" s="121" t="s">
        <v>461</v>
      </c>
      <c r="F287" s="121" t="s">
        <v>106</v>
      </c>
      <c r="G287" s="141">
        <v>7909400</v>
      </c>
      <c r="H287" s="155">
        <v>0</v>
      </c>
      <c r="I287" s="155">
        <v>8008000</v>
      </c>
      <c r="J287" s="155">
        <v>0</v>
      </c>
      <c r="K287" s="155">
        <v>8008000</v>
      </c>
      <c r="L287" s="156">
        <v>0</v>
      </c>
    </row>
    <row r="288" spans="1:12" s="43" customFormat="1" ht="23.25" customHeight="1">
      <c r="A288" s="194" t="s">
        <v>105</v>
      </c>
      <c r="B288" s="195"/>
      <c r="C288" s="117" t="s">
        <v>84</v>
      </c>
      <c r="D288" s="117" t="s">
        <v>451</v>
      </c>
      <c r="E288" s="121" t="s">
        <v>461</v>
      </c>
      <c r="F288" s="121" t="s">
        <v>104</v>
      </c>
      <c r="G288" s="141">
        <v>7909400</v>
      </c>
      <c r="H288" s="155">
        <v>0</v>
      </c>
      <c r="I288" s="155">
        <v>8008000</v>
      </c>
      <c r="J288" s="155">
        <v>0</v>
      </c>
      <c r="K288" s="155">
        <v>8008000</v>
      </c>
      <c r="L288" s="156">
        <v>0</v>
      </c>
    </row>
    <row r="289" spans="1:12" s="43" customFormat="1" ht="23.25" customHeight="1">
      <c r="A289" s="194" t="s">
        <v>97</v>
      </c>
      <c r="B289" s="195"/>
      <c r="C289" s="117" t="s">
        <v>84</v>
      </c>
      <c r="D289" s="117" t="s">
        <v>451</v>
      </c>
      <c r="E289" s="121" t="s">
        <v>461</v>
      </c>
      <c r="F289" s="121" t="s">
        <v>75</v>
      </c>
      <c r="G289" s="141">
        <v>85000</v>
      </c>
      <c r="H289" s="155">
        <v>0</v>
      </c>
      <c r="I289" s="155">
        <v>85000</v>
      </c>
      <c r="J289" s="155">
        <v>0</v>
      </c>
      <c r="K289" s="155">
        <v>85000</v>
      </c>
      <c r="L289" s="156">
        <v>0</v>
      </c>
    </row>
    <row r="290" spans="1:12" s="43" customFormat="1" ht="15" customHeight="1">
      <c r="A290" s="194" t="s">
        <v>96</v>
      </c>
      <c r="B290" s="195"/>
      <c r="C290" s="117" t="s">
        <v>84</v>
      </c>
      <c r="D290" s="117" t="s">
        <v>451</v>
      </c>
      <c r="E290" s="121" t="s">
        <v>461</v>
      </c>
      <c r="F290" s="121" t="s">
        <v>92</v>
      </c>
      <c r="G290" s="141">
        <v>85000</v>
      </c>
      <c r="H290" s="155">
        <v>0</v>
      </c>
      <c r="I290" s="155">
        <v>85000</v>
      </c>
      <c r="J290" s="155">
        <v>0</v>
      </c>
      <c r="K290" s="155">
        <v>85000</v>
      </c>
      <c r="L290" s="156">
        <v>0</v>
      </c>
    </row>
    <row r="291" spans="1:12" s="43" customFormat="1" ht="34.5" customHeight="1">
      <c r="A291" s="194" t="s">
        <v>460</v>
      </c>
      <c r="B291" s="195"/>
      <c r="C291" s="117" t="s">
        <v>84</v>
      </c>
      <c r="D291" s="117" t="s">
        <v>451</v>
      </c>
      <c r="E291" s="121" t="s">
        <v>459</v>
      </c>
      <c r="F291" s="122"/>
      <c r="G291" s="141">
        <v>400000</v>
      </c>
      <c r="H291" s="155">
        <v>0</v>
      </c>
      <c r="I291" s="155">
        <v>400000</v>
      </c>
      <c r="J291" s="155">
        <v>0</v>
      </c>
      <c r="K291" s="155">
        <v>400000</v>
      </c>
      <c r="L291" s="156">
        <v>0</v>
      </c>
    </row>
    <row r="292" spans="1:12" s="43" customFormat="1" ht="34.5" customHeight="1">
      <c r="A292" s="194" t="s">
        <v>458</v>
      </c>
      <c r="B292" s="195"/>
      <c r="C292" s="117" t="s">
        <v>84</v>
      </c>
      <c r="D292" s="117" t="s">
        <v>451</v>
      </c>
      <c r="E292" s="121" t="s">
        <v>457</v>
      </c>
      <c r="F292" s="122"/>
      <c r="G292" s="141">
        <v>400000</v>
      </c>
      <c r="H292" s="155">
        <v>0</v>
      </c>
      <c r="I292" s="155">
        <v>400000</v>
      </c>
      <c r="J292" s="155">
        <v>0</v>
      </c>
      <c r="K292" s="155">
        <v>400000</v>
      </c>
      <c r="L292" s="156">
        <v>0</v>
      </c>
    </row>
    <row r="293" spans="1:12" s="43" customFormat="1" ht="45.75" customHeight="1">
      <c r="A293" s="194" t="s">
        <v>111</v>
      </c>
      <c r="B293" s="195"/>
      <c r="C293" s="117" t="s">
        <v>84</v>
      </c>
      <c r="D293" s="117" t="s">
        <v>451</v>
      </c>
      <c r="E293" s="121" t="s">
        <v>457</v>
      </c>
      <c r="F293" s="121" t="s">
        <v>110</v>
      </c>
      <c r="G293" s="141">
        <v>400000</v>
      </c>
      <c r="H293" s="155">
        <v>0</v>
      </c>
      <c r="I293" s="155">
        <v>400000</v>
      </c>
      <c r="J293" s="155">
        <v>0</v>
      </c>
      <c r="K293" s="155">
        <v>400000</v>
      </c>
      <c r="L293" s="156">
        <v>0</v>
      </c>
    </row>
    <row r="294" spans="1:12" s="43" customFormat="1" ht="23.25" customHeight="1">
      <c r="A294" s="194" t="s">
        <v>224</v>
      </c>
      <c r="B294" s="195"/>
      <c r="C294" s="117" t="s">
        <v>84</v>
      </c>
      <c r="D294" s="117" t="s">
        <v>451</v>
      </c>
      <c r="E294" s="121" t="s">
        <v>457</v>
      </c>
      <c r="F294" s="121" t="s">
        <v>221</v>
      </c>
      <c r="G294" s="141">
        <v>400000</v>
      </c>
      <c r="H294" s="155">
        <v>0</v>
      </c>
      <c r="I294" s="155">
        <v>400000</v>
      </c>
      <c r="J294" s="155">
        <v>0</v>
      </c>
      <c r="K294" s="155">
        <v>400000</v>
      </c>
      <c r="L294" s="156">
        <v>0</v>
      </c>
    </row>
    <row r="295" spans="1:12" s="43" customFormat="1" ht="34.5" customHeight="1">
      <c r="A295" s="194" t="s">
        <v>886</v>
      </c>
      <c r="B295" s="195"/>
      <c r="C295" s="117" t="s">
        <v>84</v>
      </c>
      <c r="D295" s="117" t="s">
        <v>451</v>
      </c>
      <c r="E295" s="121" t="s">
        <v>456</v>
      </c>
      <c r="F295" s="122"/>
      <c r="G295" s="141">
        <v>18000</v>
      </c>
      <c r="H295" s="155">
        <v>0</v>
      </c>
      <c r="I295" s="155">
        <v>18000</v>
      </c>
      <c r="J295" s="155">
        <v>0</v>
      </c>
      <c r="K295" s="155">
        <v>18000</v>
      </c>
      <c r="L295" s="156">
        <v>0</v>
      </c>
    </row>
    <row r="296" spans="1:12" s="43" customFormat="1" ht="23.25" customHeight="1">
      <c r="A296" s="194" t="s">
        <v>887</v>
      </c>
      <c r="B296" s="195"/>
      <c r="C296" s="117" t="s">
        <v>84</v>
      </c>
      <c r="D296" s="117" t="s">
        <v>451</v>
      </c>
      <c r="E296" s="121" t="s">
        <v>888</v>
      </c>
      <c r="F296" s="122"/>
      <c r="G296" s="141">
        <v>18000</v>
      </c>
      <c r="H296" s="155">
        <v>0</v>
      </c>
      <c r="I296" s="155">
        <v>18000</v>
      </c>
      <c r="J296" s="155">
        <v>0</v>
      </c>
      <c r="K296" s="155">
        <v>18000</v>
      </c>
      <c r="L296" s="156">
        <v>0</v>
      </c>
    </row>
    <row r="297" spans="1:12" s="43" customFormat="1" ht="23.25" customHeight="1">
      <c r="A297" s="194" t="s">
        <v>97</v>
      </c>
      <c r="B297" s="195"/>
      <c r="C297" s="117" t="s">
        <v>84</v>
      </c>
      <c r="D297" s="117" t="s">
        <v>451</v>
      </c>
      <c r="E297" s="121" t="s">
        <v>888</v>
      </c>
      <c r="F297" s="121" t="s">
        <v>75</v>
      </c>
      <c r="G297" s="141">
        <v>18000</v>
      </c>
      <c r="H297" s="155">
        <v>0</v>
      </c>
      <c r="I297" s="155">
        <v>18000</v>
      </c>
      <c r="J297" s="155">
        <v>0</v>
      </c>
      <c r="K297" s="155">
        <v>18000</v>
      </c>
      <c r="L297" s="156">
        <v>0</v>
      </c>
    </row>
    <row r="298" spans="1:12" s="43" customFormat="1" ht="15" customHeight="1">
      <c r="A298" s="194" t="s">
        <v>96</v>
      </c>
      <c r="B298" s="195"/>
      <c r="C298" s="117" t="s">
        <v>84</v>
      </c>
      <c r="D298" s="117" t="s">
        <v>451</v>
      </c>
      <c r="E298" s="121" t="s">
        <v>888</v>
      </c>
      <c r="F298" s="121" t="s">
        <v>92</v>
      </c>
      <c r="G298" s="141">
        <v>18000</v>
      </c>
      <c r="H298" s="155">
        <v>0</v>
      </c>
      <c r="I298" s="155">
        <v>18000</v>
      </c>
      <c r="J298" s="155">
        <v>0</v>
      </c>
      <c r="K298" s="155">
        <v>18000</v>
      </c>
      <c r="L298" s="156">
        <v>0</v>
      </c>
    </row>
    <row r="299" spans="1:12" s="43" customFormat="1" ht="34.5" customHeight="1">
      <c r="A299" s="194" t="s">
        <v>455</v>
      </c>
      <c r="B299" s="195"/>
      <c r="C299" s="117" t="s">
        <v>84</v>
      </c>
      <c r="D299" s="117" t="s">
        <v>451</v>
      </c>
      <c r="E299" s="121" t="s">
        <v>454</v>
      </c>
      <c r="F299" s="122"/>
      <c r="G299" s="141">
        <v>75036900</v>
      </c>
      <c r="H299" s="155">
        <v>0</v>
      </c>
      <c r="I299" s="155">
        <v>72070900</v>
      </c>
      <c r="J299" s="155">
        <v>0</v>
      </c>
      <c r="K299" s="155">
        <v>36114900</v>
      </c>
      <c r="L299" s="156">
        <v>0</v>
      </c>
    </row>
    <row r="300" spans="1:12" s="43" customFormat="1" ht="23.25" customHeight="1">
      <c r="A300" s="194" t="s">
        <v>453</v>
      </c>
      <c r="B300" s="195"/>
      <c r="C300" s="117" t="s">
        <v>84</v>
      </c>
      <c r="D300" s="117" t="s">
        <v>451</v>
      </c>
      <c r="E300" s="121" t="s">
        <v>452</v>
      </c>
      <c r="F300" s="122"/>
      <c r="G300" s="141">
        <v>35864900</v>
      </c>
      <c r="H300" s="155">
        <v>0</v>
      </c>
      <c r="I300" s="155">
        <v>36114900</v>
      </c>
      <c r="J300" s="155">
        <v>0</v>
      </c>
      <c r="K300" s="155">
        <v>36114900</v>
      </c>
      <c r="L300" s="156">
        <v>0</v>
      </c>
    </row>
    <row r="301" spans="1:12" s="43" customFormat="1" ht="23.25" customHeight="1">
      <c r="A301" s="194" t="s">
        <v>107</v>
      </c>
      <c r="B301" s="195"/>
      <c r="C301" s="117" t="s">
        <v>84</v>
      </c>
      <c r="D301" s="117" t="s">
        <v>451</v>
      </c>
      <c r="E301" s="121" t="s">
        <v>452</v>
      </c>
      <c r="F301" s="121" t="s">
        <v>106</v>
      </c>
      <c r="G301" s="141">
        <v>10250000</v>
      </c>
      <c r="H301" s="155">
        <v>0</v>
      </c>
      <c r="I301" s="155">
        <v>10500000</v>
      </c>
      <c r="J301" s="155">
        <v>0</v>
      </c>
      <c r="K301" s="155">
        <v>10500000</v>
      </c>
      <c r="L301" s="156">
        <v>0</v>
      </c>
    </row>
    <row r="302" spans="1:12" s="43" customFormat="1" ht="23.25" customHeight="1">
      <c r="A302" s="194" t="s">
        <v>105</v>
      </c>
      <c r="B302" s="195"/>
      <c r="C302" s="117" t="s">
        <v>84</v>
      </c>
      <c r="D302" s="117" t="s">
        <v>451</v>
      </c>
      <c r="E302" s="121" t="s">
        <v>452</v>
      </c>
      <c r="F302" s="121" t="s">
        <v>104</v>
      </c>
      <c r="G302" s="141">
        <v>10250000</v>
      </c>
      <c r="H302" s="155">
        <v>0</v>
      </c>
      <c r="I302" s="155">
        <v>10500000</v>
      </c>
      <c r="J302" s="155">
        <v>0</v>
      </c>
      <c r="K302" s="155">
        <v>10500000</v>
      </c>
      <c r="L302" s="156">
        <v>0</v>
      </c>
    </row>
    <row r="303" spans="1:12" s="43" customFormat="1" ht="23.25" customHeight="1">
      <c r="A303" s="194" t="s">
        <v>97</v>
      </c>
      <c r="B303" s="195"/>
      <c r="C303" s="117" t="s">
        <v>84</v>
      </c>
      <c r="D303" s="117" t="s">
        <v>451</v>
      </c>
      <c r="E303" s="121" t="s">
        <v>452</v>
      </c>
      <c r="F303" s="121" t="s">
        <v>75</v>
      </c>
      <c r="G303" s="141">
        <v>25614900</v>
      </c>
      <c r="H303" s="155">
        <v>0</v>
      </c>
      <c r="I303" s="155">
        <v>25614900</v>
      </c>
      <c r="J303" s="155">
        <v>0</v>
      </c>
      <c r="K303" s="155">
        <v>25614900</v>
      </c>
      <c r="L303" s="156">
        <v>0</v>
      </c>
    </row>
    <row r="304" spans="1:12" s="43" customFormat="1" ht="15" customHeight="1">
      <c r="A304" s="194" t="s">
        <v>96</v>
      </c>
      <c r="B304" s="195"/>
      <c r="C304" s="117" t="s">
        <v>84</v>
      </c>
      <c r="D304" s="117" t="s">
        <v>451</v>
      </c>
      <c r="E304" s="121" t="s">
        <v>452</v>
      </c>
      <c r="F304" s="121" t="s">
        <v>92</v>
      </c>
      <c r="G304" s="141">
        <v>25614900</v>
      </c>
      <c r="H304" s="155">
        <v>0</v>
      </c>
      <c r="I304" s="155">
        <v>25614900</v>
      </c>
      <c r="J304" s="155">
        <v>0</v>
      </c>
      <c r="K304" s="155">
        <v>25614900</v>
      </c>
      <c r="L304" s="156">
        <v>0</v>
      </c>
    </row>
    <row r="305" spans="1:12" s="43" customFormat="1" ht="34.5" customHeight="1">
      <c r="A305" s="194" t="s">
        <v>651</v>
      </c>
      <c r="B305" s="195"/>
      <c r="C305" s="117" t="s">
        <v>84</v>
      </c>
      <c r="D305" s="117" t="s">
        <v>451</v>
      </c>
      <c r="E305" s="121" t="s">
        <v>652</v>
      </c>
      <c r="F305" s="122"/>
      <c r="G305" s="141">
        <v>39172000</v>
      </c>
      <c r="H305" s="155">
        <v>0</v>
      </c>
      <c r="I305" s="155">
        <v>35956000</v>
      </c>
      <c r="J305" s="155">
        <v>0</v>
      </c>
      <c r="K305" s="155">
        <v>0</v>
      </c>
      <c r="L305" s="156">
        <v>0</v>
      </c>
    </row>
    <row r="306" spans="1:12" s="43" customFormat="1" ht="23.25" customHeight="1">
      <c r="A306" s="194" t="s">
        <v>107</v>
      </c>
      <c r="B306" s="195"/>
      <c r="C306" s="117" t="s">
        <v>84</v>
      </c>
      <c r="D306" s="117" t="s">
        <v>451</v>
      </c>
      <c r="E306" s="121" t="s">
        <v>652</v>
      </c>
      <c r="F306" s="121" t="s">
        <v>106</v>
      </c>
      <c r="G306" s="141">
        <v>39172000</v>
      </c>
      <c r="H306" s="155">
        <v>0</v>
      </c>
      <c r="I306" s="155">
        <v>35956000</v>
      </c>
      <c r="J306" s="155">
        <v>0</v>
      </c>
      <c r="K306" s="155">
        <v>0</v>
      </c>
      <c r="L306" s="156">
        <v>0</v>
      </c>
    </row>
    <row r="307" spans="1:12" s="43" customFormat="1" ht="23.25" customHeight="1">
      <c r="A307" s="194" t="s">
        <v>105</v>
      </c>
      <c r="B307" s="195"/>
      <c r="C307" s="117" t="s">
        <v>84</v>
      </c>
      <c r="D307" s="117" t="s">
        <v>451</v>
      </c>
      <c r="E307" s="121" t="s">
        <v>652</v>
      </c>
      <c r="F307" s="121" t="s">
        <v>104</v>
      </c>
      <c r="G307" s="141">
        <v>39172000</v>
      </c>
      <c r="H307" s="155">
        <v>0</v>
      </c>
      <c r="I307" s="155">
        <v>35956000</v>
      </c>
      <c r="J307" s="155">
        <v>0</v>
      </c>
      <c r="K307" s="155">
        <v>0</v>
      </c>
      <c r="L307" s="156">
        <v>0</v>
      </c>
    </row>
    <row r="308" spans="1:12" s="43" customFormat="1" ht="15" customHeight="1">
      <c r="A308" s="270" t="s">
        <v>751</v>
      </c>
      <c r="B308" s="271"/>
      <c r="C308" s="142" t="s">
        <v>61</v>
      </c>
      <c r="D308" s="142"/>
      <c r="E308" s="142"/>
      <c r="F308" s="142"/>
      <c r="G308" s="143">
        <v>1266321540</v>
      </c>
      <c r="H308" s="160">
        <v>7757000</v>
      </c>
      <c r="I308" s="160">
        <v>1079225600</v>
      </c>
      <c r="J308" s="160">
        <v>7757000</v>
      </c>
      <c r="K308" s="160">
        <v>1089424700</v>
      </c>
      <c r="L308" s="161">
        <v>7757000</v>
      </c>
    </row>
    <row r="309" spans="1:12" s="43" customFormat="1" ht="15" customHeight="1">
      <c r="A309" s="194" t="s">
        <v>450</v>
      </c>
      <c r="B309" s="195"/>
      <c r="C309" s="117" t="s">
        <v>61</v>
      </c>
      <c r="D309" s="117" t="s">
        <v>52</v>
      </c>
      <c r="E309" s="118"/>
      <c r="F309" s="118"/>
      <c r="G309" s="141">
        <v>21738900</v>
      </c>
      <c r="H309" s="155">
        <v>0</v>
      </c>
      <c r="I309" s="155">
        <v>21738900</v>
      </c>
      <c r="J309" s="155">
        <v>0</v>
      </c>
      <c r="K309" s="155">
        <v>21738900</v>
      </c>
      <c r="L309" s="156">
        <v>0</v>
      </c>
    </row>
    <row r="310" spans="1:12" s="43" customFormat="1" ht="15" customHeight="1">
      <c r="A310" s="194" t="s">
        <v>825</v>
      </c>
      <c r="B310" s="195"/>
      <c r="C310" s="117" t="s">
        <v>61</v>
      </c>
      <c r="D310" s="117" t="s">
        <v>52</v>
      </c>
      <c r="E310" s="117" t="s">
        <v>165</v>
      </c>
      <c r="F310" s="117"/>
      <c r="G310" s="141">
        <v>1022400</v>
      </c>
      <c r="H310" s="155">
        <v>0</v>
      </c>
      <c r="I310" s="155">
        <v>1022400</v>
      </c>
      <c r="J310" s="155">
        <v>0</v>
      </c>
      <c r="K310" s="155">
        <v>1022400</v>
      </c>
      <c r="L310" s="156">
        <v>0</v>
      </c>
    </row>
    <row r="311" spans="1:12" s="43" customFormat="1" ht="34.5" customHeight="1">
      <c r="A311" s="194" t="s">
        <v>889</v>
      </c>
      <c r="B311" s="195"/>
      <c r="C311" s="117" t="s">
        <v>61</v>
      </c>
      <c r="D311" s="117" t="s">
        <v>52</v>
      </c>
      <c r="E311" s="121" t="s">
        <v>153</v>
      </c>
      <c r="F311" s="121"/>
      <c r="G311" s="141">
        <v>1022400</v>
      </c>
      <c r="H311" s="155">
        <v>0</v>
      </c>
      <c r="I311" s="155">
        <v>1022400</v>
      </c>
      <c r="J311" s="155">
        <v>0</v>
      </c>
      <c r="K311" s="155">
        <v>1022400</v>
      </c>
      <c r="L311" s="156">
        <v>0</v>
      </c>
    </row>
    <row r="312" spans="1:12" s="43" customFormat="1" ht="34.5" customHeight="1">
      <c r="A312" s="194" t="s">
        <v>152</v>
      </c>
      <c r="B312" s="195"/>
      <c r="C312" s="117" t="s">
        <v>61</v>
      </c>
      <c r="D312" s="117" t="s">
        <v>52</v>
      </c>
      <c r="E312" s="121" t="s">
        <v>151</v>
      </c>
      <c r="F312" s="122"/>
      <c r="G312" s="141">
        <v>1022400</v>
      </c>
      <c r="H312" s="155">
        <v>0</v>
      </c>
      <c r="I312" s="155">
        <v>1022400</v>
      </c>
      <c r="J312" s="155">
        <v>0</v>
      </c>
      <c r="K312" s="155">
        <v>1022400</v>
      </c>
      <c r="L312" s="156">
        <v>0</v>
      </c>
    </row>
    <row r="313" spans="1:12" s="43" customFormat="1" ht="15" customHeight="1">
      <c r="A313" s="194" t="s">
        <v>139</v>
      </c>
      <c r="B313" s="195"/>
      <c r="C313" s="117" t="s">
        <v>61</v>
      </c>
      <c r="D313" s="117" t="s">
        <v>52</v>
      </c>
      <c r="E313" s="121" t="s">
        <v>150</v>
      </c>
      <c r="F313" s="122"/>
      <c r="G313" s="141">
        <v>1022400</v>
      </c>
      <c r="H313" s="155">
        <v>0</v>
      </c>
      <c r="I313" s="155">
        <v>1022400</v>
      </c>
      <c r="J313" s="155">
        <v>0</v>
      </c>
      <c r="K313" s="155">
        <v>1022400</v>
      </c>
      <c r="L313" s="156">
        <v>0</v>
      </c>
    </row>
    <row r="314" spans="1:12" s="43" customFormat="1" ht="15" customHeight="1">
      <c r="A314" s="194" t="s">
        <v>103</v>
      </c>
      <c r="B314" s="195"/>
      <c r="C314" s="117" t="s">
        <v>61</v>
      </c>
      <c r="D314" s="117" t="s">
        <v>52</v>
      </c>
      <c r="E314" s="121" t="s">
        <v>150</v>
      </c>
      <c r="F314" s="121" t="s">
        <v>102</v>
      </c>
      <c r="G314" s="141">
        <v>672400</v>
      </c>
      <c r="H314" s="155">
        <v>0</v>
      </c>
      <c r="I314" s="155">
        <v>672400</v>
      </c>
      <c r="J314" s="155">
        <v>0</v>
      </c>
      <c r="K314" s="155">
        <v>672400</v>
      </c>
      <c r="L314" s="156">
        <v>0</v>
      </c>
    </row>
    <row r="315" spans="1:12" s="43" customFormat="1" ht="15" customHeight="1">
      <c r="A315" s="194" t="s">
        <v>143</v>
      </c>
      <c r="B315" s="195"/>
      <c r="C315" s="117" t="s">
        <v>61</v>
      </c>
      <c r="D315" s="117" t="s">
        <v>52</v>
      </c>
      <c r="E315" s="121" t="s">
        <v>150</v>
      </c>
      <c r="F315" s="121" t="s">
        <v>142</v>
      </c>
      <c r="G315" s="141">
        <v>672400</v>
      </c>
      <c r="H315" s="155">
        <v>0</v>
      </c>
      <c r="I315" s="155">
        <v>672400</v>
      </c>
      <c r="J315" s="155">
        <v>0</v>
      </c>
      <c r="K315" s="155">
        <v>672400</v>
      </c>
      <c r="L315" s="156">
        <v>0</v>
      </c>
    </row>
    <row r="316" spans="1:12" s="43" customFormat="1" ht="23.25" customHeight="1">
      <c r="A316" s="194" t="s">
        <v>97</v>
      </c>
      <c r="B316" s="195"/>
      <c r="C316" s="117" t="s">
        <v>61</v>
      </c>
      <c r="D316" s="117" t="s">
        <v>52</v>
      </c>
      <c r="E316" s="121" t="s">
        <v>150</v>
      </c>
      <c r="F316" s="121" t="s">
        <v>75</v>
      </c>
      <c r="G316" s="141">
        <v>350000</v>
      </c>
      <c r="H316" s="155">
        <v>0</v>
      </c>
      <c r="I316" s="155">
        <v>350000</v>
      </c>
      <c r="J316" s="155">
        <v>0</v>
      </c>
      <c r="K316" s="155">
        <v>350000</v>
      </c>
      <c r="L316" s="156">
        <v>0</v>
      </c>
    </row>
    <row r="317" spans="1:12" s="43" customFormat="1" ht="15" customHeight="1">
      <c r="A317" s="194" t="s">
        <v>96</v>
      </c>
      <c r="B317" s="195"/>
      <c r="C317" s="117" t="s">
        <v>61</v>
      </c>
      <c r="D317" s="117" t="s">
        <v>52</v>
      </c>
      <c r="E317" s="121" t="s">
        <v>150</v>
      </c>
      <c r="F317" s="121" t="s">
        <v>92</v>
      </c>
      <c r="G317" s="141">
        <v>350000</v>
      </c>
      <c r="H317" s="155">
        <v>0</v>
      </c>
      <c r="I317" s="155">
        <v>350000</v>
      </c>
      <c r="J317" s="155">
        <v>0</v>
      </c>
      <c r="K317" s="155">
        <v>350000</v>
      </c>
      <c r="L317" s="156">
        <v>0</v>
      </c>
    </row>
    <row r="318" spans="1:12" s="43" customFormat="1" ht="23.25" customHeight="1">
      <c r="A318" s="194" t="s">
        <v>134</v>
      </c>
      <c r="B318" s="195"/>
      <c r="C318" s="117" t="s">
        <v>61</v>
      </c>
      <c r="D318" s="117" t="s">
        <v>52</v>
      </c>
      <c r="E318" s="117" t="s">
        <v>133</v>
      </c>
      <c r="F318" s="117"/>
      <c r="G318" s="141">
        <v>12716500</v>
      </c>
      <c r="H318" s="155">
        <v>0</v>
      </c>
      <c r="I318" s="155">
        <v>12716500</v>
      </c>
      <c r="J318" s="155">
        <v>0</v>
      </c>
      <c r="K318" s="155">
        <v>12716500</v>
      </c>
      <c r="L318" s="156">
        <v>0</v>
      </c>
    </row>
    <row r="319" spans="1:12" s="43" customFormat="1" ht="15" customHeight="1">
      <c r="A319" s="194" t="s">
        <v>132</v>
      </c>
      <c r="B319" s="195"/>
      <c r="C319" s="117" t="s">
        <v>61</v>
      </c>
      <c r="D319" s="117" t="s">
        <v>52</v>
      </c>
      <c r="E319" s="121" t="s">
        <v>131</v>
      </c>
      <c r="F319" s="121"/>
      <c r="G319" s="141">
        <v>12716500</v>
      </c>
      <c r="H319" s="155">
        <v>0</v>
      </c>
      <c r="I319" s="155">
        <v>12716500</v>
      </c>
      <c r="J319" s="155">
        <v>0</v>
      </c>
      <c r="K319" s="155">
        <v>12716500</v>
      </c>
      <c r="L319" s="156">
        <v>0</v>
      </c>
    </row>
    <row r="320" spans="1:12" s="43" customFormat="1" ht="23.25" customHeight="1">
      <c r="A320" s="194" t="s">
        <v>130</v>
      </c>
      <c r="B320" s="195"/>
      <c r="C320" s="117" t="s">
        <v>61</v>
      </c>
      <c r="D320" s="117" t="s">
        <v>52</v>
      </c>
      <c r="E320" s="121" t="s">
        <v>129</v>
      </c>
      <c r="F320" s="122"/>
      <c r="G320" s="141">
        <v>12716500</v>
      </c>
      <c r="H320" s="155">
        <v>0</v>
      </c>
      <c r="I320" s="155">
        <v>12716500</v>
      </c>
      <c r="J320" s="155">
        <v>0</v>
      </c>
      <c r="K320" s="155">
        <v>12716500</v>
      </c>
      <c r="L320" s="156">
        <v>0</v>
      </c>
    </row>
    <row r="321" spans="1:12" s="43" customFormat="1" ht="15" customHeight="1">
      <c r="A321" s="194" t="s">
        <v>128</v>
      </c>
      <c r="B321" s="195"/>
      <c r="C321" s="117" t="s">
        <v>61</v>
      </c>
      <c r="D321" s="117" t="s">
        <v>52</v>
      </c>
      <c r="E321" s="121" t="s">
        <v>127</v>
      </c>
      <c r="F321" s="122"/>
      <c r="G321" s="141">
        <v>60000</v>
      </c>
      <c r="H321" s="155">
        <v>0</v>
      </c>
      <c r="I321" s="155">
        <v>60000</v>
      </c>
      <c r="J321" s="155">
        <v>0</v>
      </c>
      <c r="K321" s="155">
        <v>60000</v>
      </c>
      <c r="L321" s="156">
        <v>0</v>
      </c>
    </row>
    <row r="322" spans="1:12" s="43" customFormat="1" ht="23.25" customHeight="1">
      <c r="A322" s="194" t="s">
        <v>107</v>
      </c>
      <c r="B322" s="195"/>
      <c r="C322" s="117" t="s">
        <v>61</v>
      </c>
      <c r="D322" s="117" t="s">
        <v>52</v>
      </c>
      <c r="E322" s="121" t="s">
        <v>127</v>
      </c>
      <c r="F322" s="121" t="s">
        <v>106</v>
      </c>
      <c r="G322" s="141">
        <v>60000</v>
      </c>
      <c r="H322" s="155">
        <v>0</v>
      </c>
      <c r="I322" s="155">
        <v>60000</v>
      </c>
      <c r="J322" s="155">
        <v>0</v>
      </c>
      <c r="K322" s="155">
        <v>60000</v>
      </c>
      <c r="L322" s="156">
        <v>0</v>
      </c>
    </row>
    <row r="323" spans="1:12" s="43" customFormat="1" ht="23.25" customHeight="1">
      <c r="A323" s="194" t="s">
        <v>105</v>
      </c>
      <c r="B323" s="195"/>
      <c r="C323" s="117" t="s">
        <v>61</v>
      </c>
      <c r="D323" s="117" t="s">
        <v>52</v>
      </c>
      <c r="E323" s="121" t="s">
        <v>127</v>
      </c>
      <c r="F323" s="121" t="s">
        <v>104</v>
      </c>
      <c r="G323" s="141">
        <v>60000</v>
      </c>
      <c r="H323" s="155">
        <v>0</v>
      </c>
      <c r="I323" s="155">
        <v>60000</v>
      </c>
      <c r="J323" s="155">
        <v>0</v>
      </c>
      <c r="K323" s="155">
        <v>60000</v>
      </c>
      <c r="L323" s="156">
        <v>0</v>
      </c>
    </row>
    <row r="324" spans="1:12" s="43" customFormat="1" ht="34.5" customHeight="1">
      <c r="A324" s="194" t="s">
        <v>858</v>
      </c>
      <c r="B324" s="195"/>
      <c r="C324" s="117" t="s">
        <v>61</v>
      </c>
      <c r="D324" s="117" t="s">
        <v>52</v>
      </c>
      <c r="E324" s="121" t="s">
        <v>859</v>
      </c>
      <c r="F324" s="122"/>
      <c r="G324" s="141">
        <v>12656500</v>
      </c>
      <c r="H324" s="155">
        <v>0</v>
      </c>
      <c r="I324" s="155">
        <v>12656500</v>
      </c>
      <c r="J324" s="155">
        <v>0</v>
      </c>
      <c r="K324" s="155">
        <v>12656500</v>
      </c>
      <c r="L324" s="156">
        <v>0</v>
      </c>
    </row>
    <row r="325" spans="1:12" s="43" customFormat="1" ht="45.75" customHeight="1">
      <c r="A325" s="194" t="s">
        <v>111</v>
      </c>
      <c r="B325" s="195"/>
      <c r="C325" s="117" t="s">
        <v>61</v>
      </c>
      <c r="D325" s="117" t="s">
        <v>52</v>
      </c>
      <c r="E325" s="121" t="s">
        <v>859</v>
      </c>
      <c r="F325" s="121" t="s">
        <v>110</v>
      </c>
      <c r="G325" s="141">
        <v>12354500</v>
      </c>
      <c r="H325" s="155">
        <v>0</v>
      </c>
      <c r="I325" s="155">
        <v>12354500</v>
      </c>
      <c r="J325" s="155">
        <v>0</v>
      </c>
      <c r="K325" s="155">
        <v>12354500</v>
      </c>
      <c r="L325" s="156">
        <v>0</v>
      </c>
    </row>
    <row r="326" spans="1:12" s="43" customFormat="1" ht="15" customHeight="1">
      <c r="A326" s="194" t="s">
        <v>109</v>
      </c>
      <c r="B326" s="195"/>
      <c r="C326" s="117" t="s">
        <v>61</v>
      </c>
      <c r="D326" s="117" t="s">
        <v>52</v>
      </c>
      <c r="E326" s="121" t="s">
        <v>859</v>
      </c>
      <c r="F326" s="121" t="s">
        <v>108</v>
      </c>
      <c r="G326" s="141">
        <v>12354500</v>
      </c>
      <c r="H326" s="155">
        <v>0</v>
      </c>
      <c r="I326" s="155">
        <v>12354500</v>
      </c>
      <c r="J326" s="155">
        <v>0</v>
      </c>
      <c r="K326" s="155">
        <v>12354500</v>
      </c>
      <c r="L326" s="156">
        <v>0</v>
      </c>
    </row>
    <row r="327" spans="1:12" s="43" customFormat="1" ht="23.25" customHeight="1">
      <c r="A327" s="194" t="s">
        <v>107</v>
      </c>
      <c r="B327" s="195"/>
      <c r="C327" s="117" t="s">
        <v>61</v>
      </c>
      <c r="D327" s="117" t="s">
        <v>52</v>
      </c>
      <c r="E327" s="121" t="s">
        <v>859</v>
      </c>
      <c r="F327" s="121" t="s">
        <v>106</v>
      </c>
      <c r="G327" s="141">
        <v>302000</v>
      </c>
      <c r="H327" s="155">
        <v>0</v>
      </c>
      <c r="I327" s="155">
        <v>302000</v>
      </c>
      <c r="J327" s="155">
        <v>0</v>
      </c>
      <c r="K327" s="155">
        <v>302000</v>
      </c>
      <c r="L327" s="156">
        <v>0</v>
      </c>
    </row>
    <row r="328" spans="1:12" s="43" customFormat="1" ht="23.25" customHeight="1">
      <c r="A328" s="194" t="s">
        <v>105</v>
      </c>
      <c r="B328" s="195"/>
      <c r="C328" s="117" t="s">
        <v>61</v>
      </c>
      <c r="D328" s="117" t="s">
        <v>52</v>
      </c>
      <c r="E328" s="121" t="s">
        <v>859</v>
      </c>
      <c r="F328" s="121" t="s">
        <v>104</v>
      </c>
      <c r="G328" s="141">
        <v>302000</v>
      </c>
      <c r="H328" s="155">
        <v>0</v>
      </c>
      <c r="I328" s="155">
        <v>302000</v>
      </c>
      <c r="J328" s="155">
        <v>0</v>
      </c>
      <c r="K328" s="155">
        <v>302000</v>
      </c>
      <c r="L328" s="156">
        <v>0</v>
      </c>
    </row>
    <row r="329" spans="1:12" s="43" customFormat="1" ht="34.5" customHeight="1">
      <c r="A329" s="194" t="s">
        <v>175</v>
      </c>
      <c r="B329" s="195"/>
      <c r="C329" s="117" t="s">
        <v>61</v>
      </c>
      <c r="D329" s="117" t="s">
        <v>52</v>
      </c>
      <c r="E329" s="117" t="s">
        <v>174</v>
      </c>
      <c r="F329" s="117"/>
      <c r="G329" s="141">
        <v>8000000</v>
      </c>
      <c r="H329" s="155">
        <v>0</v>
      </c>
      <c r="I329" s="155">
        <v>8000000</v>
      </c>
      <c r="J329" s="155">
        <v>0</v>
      </c>
      <c r="K329" s="155">
        <v>8000000</v>
      </c>
      <c r="L329" s="156">
        <v>0</v>
      </c>
    </row>
    <row r="330" spans="1:12" s="43" customFormat="1" ht="15" customHeight="1">
      <c r="A330" s="194" t="s">
        <v>173</v>
      </c>
      <c r="B330" s="195"/>
      <c r="C330" s="117" t="s">
        <v>61</v>
      </c>
      <c r="D330" s="117" t="s">
        <v>52</v>
      </c>
      <c r="E330" s="121" t="s">
        <v>172</v>
      </c>
      <c r="F330" s="121"/>
      <c r="G330" s="141">
        <v>8000000</v>
      </c>
      <c r="H330" s="155">
        <v>0</v>
      </c>
      <c r="I330" s="155">
        <v>8000000</v>
      </c>
      <c r="J330" s="155">
        <v>0</v>
      </c>
      <c r="K330" s="155">
        <v>8000000</v>
      </c>
      <c r="L330" s="156">
        <v>0</v>
      </c>
    </row>
    <row r="331" spans="1:12" s="43" customFormat="1" ht="68.25" customHeight="1">
      <c r="A331" s="194" t="s">
        <v>890</v>
      </c>
      <c r="B331" s="195"/>
      <c r="C331" s="117" t="s">
        <v>61</v>
      </c>
      <c r="D331" s="117" t="s">
        <v>52</v>
      </c>
      <c r="E331" s="121" t="s">
        <v>891</v>
      </c>
      <c r="F331" s="122"/>
      <c r="G331" s="141">
        <v>8000000</v>
      </c>
      <c r="H331" s="155">
        <v>0</v>
      </c>
      <c r="I331" s="155">
        <v>8000000</v>
      </c>
      <c r="J331" s="155">
        <v>0</v>
      </c>
      <c r="K331" s="155">
        <v>8000000</v>
      </c>
      <c r="L331" s="156">
        <v>0</v>
      </c>
    </row>
    <row r="332" spans="1:12" s="43" customFormat="1" ht="34.5" customHeight="1">
      <c r="A332" s="194" t="s">
        <v>892</v>
      </c>
      <c r="B332" s="195"/>
      <c r="C332" s="117" t="s">
        <v>61</v>
      </c>
      <c r="D332" s="117" t="s">
        <v>52</v>
      </c>
      <c r="E332" s="121" t="s">
        <v>893</v>
      </c>
      <c r="F332" s="122"/>
      <c r="G332" s="141">
        <v>8000000</v>
      </c>
      <c r="H332" s="155">
        <v>0</v>
      </c>
      <c r="I332" s="155">
        <v>8000000</v>
      </c>
      <c r="J332" s="155">
        <v>0</v>
      </c>
      <c r="K332" s="155">
        <v>8000000</v>
      </c>
      <c r="L332" s="156">
        <v>0</v>
      </c>
    </row>
    <row r="333" spans="1:12" s="43" customFormat="1" ht="23.25" customHeight="1">
      <c r="A333" s="194" t="s">
        <v>107</v>
      </c>
      <c r="B333" s="195"/>
      <c r="C333" s="117" t="s">
        <v>61</v>
      </c>
      <c r="D333" s="117" t="s">
        <v>52</v>
      </c>
      <c r="E333" s="121" t="s">
        <v>893</v>
      </c>
      <c r="F333" s="121" t="s">
        <v>106</v>
      </c>
      <c r="G333" s="141">
        <v>8000000</v>
      </c>
      <c r="H333" s="155">
        <v>0</v>
      </c>
      <c r="I333" s="155">
        <v>8000000</v>
      </c>
      <c r="J333" s="155">
        <v>0</v>
      </c>
      <c r="K333" s="155">
        <v>8000000</v>
      </c>
      <c r="L333" s="156">
        <v>0</v>
      </c>
    </row>
    <row r="334" spans="1:12" s="43" customFormat="1" ht="23.25" customHeight="1">
      <c r="A334" s="194" t="s">
        <v>105</v>
      </c>
      <c r="B334" s="195"/>
      <c r="C334" s="117" t="s">
        <v>61</v>
      </c>
      <c r="D334" s="117" t="s">
        <v>52</v>
      </c>
      <c r="E334" s="121" t="s">
        <v>893</v>
      </c>
      <c r="F334" s="121" t="s">
        <v>104</v>
      </c>
      <c r="G334" s="141">
        <v>8000000</v>
      </c>
      <c r="H334" s="155">
        <v>0</v>
      </c>
      <c r="I334" s="155">
        <v>8000000</v>
      </c>
      <c r="J334" s="155">
        <v>0</v>
      </c>
      <c r="K334" s="155">
        <v>8000000</v>
      </c>
      <c r="L334" s="156">
        <v>0</v>
      </c>
    </row>
    <row r="335" spans="1:12" s="43" customFormat="1" ht="15" customHeight="1">
      <c r="A335" s="194" t="s">
        <v>449</v>
      </c>
      <c r="B335" s="195"/>
      <c r="C335" s="117" t="s">
        <v>61</v>
      </c>
      <c r="D335" s="117" t="s">
        <v>68</v>
      </c>
      <c r="E335" s="118"/>
      <c r="F335" s="118"/>
      <c r="G335" s="141">
        <v>7291000</v>
      </c>
      <c r="H335" s="155">
        <v>3191000</v>
      </c>
      <c r="I335" s="155">
        <v>13186000</v>
      </c>
      <c r="J335" s="155">
        <v>3191000</v>
      </c>
      <c r="K335" s="155">
        <v>13186000</v>
      </c>
      <c r="L335" s="156">
        <v>3191000</v>
      </c>
    </row>
    <row r="336" spans="1:12" s="43" customFormat="1" ht="15" customHeight="1">
      <c r="A336" s="194" t="s">
        <v>448</v>
      </c>
      <c r="B336" s="195"/>
      <c r="C336" s="117" t="s">
        <v>61</v>
      </c>
      <c r="D336" s="117" t="s">
        <v>68</v>
      </c>
      <c r="E336" s="117" t="s">
        <v>447</v>
      </c>
      <c r="F336" s="117"/>
      <c r="G336" s="141">
        <v>7291000</v>
      </c>
      <c r="H336" s="155">
        <v>3191000</v>
      </c>
      <c r="I336" s="155">
        <v>13186000</v>
      </c>
      <c r="J336" s="155">
        <v>3191000</v>
      </c>
      <c r="K336" s="155">
        <v>13186000</v>
      </c>
      <c r="L336" s="156">
        <v>3191000</v>
      </c>
    </row>
    <row r="337" spans="1:12" s="43" customFormat="1" ht="23.25" customHeight="1">
      <c r="A337" s="194" t="s">
        <v>446</v>
      </c>
      <c r="B337" s="195"/>
      <c r="C337" s="117" t="s">
        <v>61</v>
      </c>
      <c r="D337" s="117" t="s">
        <v>68</v>
      </c>
      <c r="E337" s="121" t="s">
        <v>445</v>
      </c>
      <c r="F337" s="121"/>
      <c r="G337" s="141">
        <v>0</v>
      </c>
      <c r="H337" s="155">
        <v>0</v>
      </c>
      <c r="I337" s="155">
        <v>1100000</v>
      </c>
      <c r="J337" s="155">
        <v>0</v>
      </c>
      <c r="K337" s="155">
        <v>1100000</v>
      </c>
      <c r="L337" s="156">
        <v>0</v>
      </c>
    </row>
    <row r="338" spans="1:12" s="43" customFormat="1" ht="34.5" customHeight="1">
      <c r="A338" s="194" t="s">
        <v>894</v>
      </c>
      <c r="B338" s="195"/>
      <c r="C338" s="117" t="s">
        <v>61</v>
      </c>
      <c r="D338" s="117" t="s">
        <v>68</v>
      </c>
      <c r="E338" s="121" t="s">
        <v>895</v>
      </c>
      <c r="F338" s="122"/>
      <c r="G338" s="141">
        <v>0</v>
      </c>
      <c r="H338" s="155">
        <v>0</v>
      </c>
      <c r="I338" s="155">
        <v>1100000</v>
      </c>
      <c r="J338" s="155">
        <v>0</v>
      </c>
      <c r="K338" s="155">
        <v>1100000</v>
      </c>
      <c r="L338" s="156">
        <v>0</v>
      </c>
    </row>
    <row r="339" spans="1:12" s="43" customFormat="1" ht="23.25" customHeight="1">
      <c r="A339" s="194" t="s">
        <v>444</v>
      </c>
      <c r="B339" s="195"/>
      <c r="C339" s="117" t="s">
        <v>61</v>
      </c>
      <c r="D339" s="117" t="s">
        <v>68</v>
      </c>
      <c r="E339" s="121" t="s">
        <v>896</v>
      </c>
      <c r="F339" s="122"/>
      <c r="G339" s="141">
        <v>0</v>
      </c>
      <c r="H339" s="155">
        <v>0</v>
      </c>
      <c r="I339" s="155">
        <v>1100000</v>
      </c>
      <c r="J339" s="155">
        <v>0</v>
      </c>
      <c r="K339" s="155">
        <v>1100000</v>
      </c>
      <c r="L339" s="156">
        <v>0</v>
      </c>
    </row>
    <row r="340" spans="1:12" s="43" customFormat="1" ht="23.25" customHeight="1">
      <c r="A340" s="194" t="s">
        <v>107</v>
      </c>
      <c r="B340" s="195"/>
      <c r="C340" s="117" t="s">
        <v>61</v>
      </c>
      <c r="D340" s="117" t="s">
        <v>68</v>
      </c>
      <c r="E340" s="121" t="s">
        <v>896</v>
      </c>
      <c r="F340" s="121" t="s">
        <v>106</v>
      </c>
      <c r="G340" s="141">
        <v>0</v>
      </c>
      <c r="H340" s="155">
        <v>0</v>
      </c>
      <c r="I340" s="155">
        <v>1100000</v>
      </c>
      <c r="J340" s="155">
        <v>0</v>
      </c>
      <c r="K340" s="155">
        <v>1100000</v>
      </c>
      <c r="L340" s="156">
        <v>0</v>
      </c>
    </row>
    <row r="341" spans="1:12" s="43" customFormat="1" ht="23.25" customHeight="1">
      <c r="A341" s="194" t="s">
        <v>105</v>
      </c>
      <c r="B341" s="195"/>
      <c r="C341" s="117" t="s">
        <v>61</v>
      </c>
      <c r="D341" s="117" t="s">
        <v>68</v>
      </c>
      <c r="E341" s="121" t="s">
        <v>896</v>
      </c>
      <c r="F341" s="121" t="s">
        <v>104</v>
      </c>
      <c r="G341" s="141">
        <v>0</v>
      </c>
      <c r="H341" s="155">
        <v>0</v>
      </c>
      <c r="I341" s="155">
        <v>1100000</v>
      </c>
      <c r="J341" s="155">
        <v>0</v>
      </c>
      <c r="K341" s="155">
        <v>1100000</v>
      </c>
      <c r="L341" s="156">
        <v>0</v>
      </c>
    </row>
    <row r="342" spans="1:12" s="43" customFormat="1" ht="23.25" customHeight="1">
      <c r="A342" s="194" t="s">
        <v>897</v>
      </c>
      <c r="B342" s="195"/>
      <c r="C342" s="117" t="s">
        <v>61</v>
      </c>
      <c r="D342" s="117" t="s">
        <v>68</v>
      </c>
      <c r="E342" s="121" t="s">
        <v>443</v>
      </c>
      <c r="F342" s="121"/>
      <c r="G342" s="141">
        <v>4000000</v>
      </c>
      <c r="H342" s="155">
        <v>0</v>
      </c>
      <c r="I342" s="155">
        <v>8690000</v>
      </c>
      <c r="J342" s="155">
        <v>0</v>
      </c>
      <c r="K342" s="155">
        <v>8690000</v>
      </c>
      <c r="L342" s="156">
        <v>0</v>
      </c>
    </row>
    <row r="343" spans="1:12" s="43" customFormat="1" ht="23.25" customHeight="1">
      <c r="A343" s="194" t="s">
        <v>690</v>
      </c>
      <c r="B343" s="195"/>
      <c r="C343" s="117" t="s">
        <v>61</v>
      </c>
      <c r="D343" s="117" t="s">
        <v>68</v>
      </c>
      <c r="E343" s="121" t="s">
        <v>442</v>
      </c>
      <c r="F343" s="122"/>
      <c r="G343" s="141">
        <v>4000000</v>
      </c>
      <c r="H343" s="155">
        <v>0</v>
      </c>
      <c r="I343" s="155">
        <v>8690000</v>
      </c>
      <c r="J343" s="155">
        <v>0</v>
      </c>
      <c r="K343" s="155">
        <v>8690000</v>
      </c>
      <c r="L343" s="156">
        <v>0</v>
      </c>
    </row>
    <row r="344" spans="1:12" s="43" customFormat="1" ht="23.25" customHeight="1">
      <c r="A344" s="194" t="s">
        <v>441</v>
      </c>
      <c r="B344" s="195"/>
      <c r="C344" s="117" t="s">
        <v>61</v>
      </c>
      <c r="D344" s="117" t="s">
        <v>68</v>
      </c>
      <c r="E344" s="121" t="s">
        <v>440</v>
      </c>
      <c r="F344" s="122"/>
      <c r="G344" s="141">
        <v>4000000</v>
      </c>
      <c r="H344" s="155">
        <v>0</v>
      </c>
      <c r="I344" s="155">
        <v>8690000</v>
      </c>
      <c r="J344" s="155">
        <v>0</v>
      </c>
      <c r="K344" s="155">
        <v>8690000</v>
      </c>
      <c r="L344" s="156">
        <v>0</v>
      </c>
    </row>
    <row r="345" spans="1:12" s="43" customFormat="1" ht="23.25" customHeight="1">
      <c r="A345" s="194" t="s">
        <v>107</v>
      </c>
      <c r="B345" s="195"/>
      <c r="C345" s="117" t="s">
        <v>61</v>
      </c>
      <c r="D345" s="117" t="s">
        <v>68</v>
      </c>
      <c r="E345" s="121" t="s">
        <v>440</v>
      </c>
      <c r="F345" s="121" t="s">
        <v>106</v>
      </c>
      <c r="G345" s="141">
        <v>4000000</v>
      </c>
      <c r="H345" s="155">
        <v>0</v>
      </c>
      <c r="I345" s="155">
        <v>8690000</v>
      </c>
      <c r="J345" s="155">
        <v>0</v>
      </c>
      <c r="K345" s="155">
        <v>8690000</v>
      </c>
      <c r="L345" s="156">
        <v>0</v>
      </c>
    </row>
    <row r="346" spans="1:12" s="43" customFormat="1" ht="23.25" customHeight="1">
      <c r="A346" s="194" t="s">
        <v>105</v>
      </c>
      <c r="B346" s="195"/>
      <c r="C346" s="117" t="s">
        <v>61</v>
      </c>
      <c r="D346" s="117" t="s">
        <v>68</v>
      </c>
      <c r="E346" s="121" t="s">
        <v>440</v>
      </c>
      <c r="F346" s="121" t="s">
        <v>104</v>
      </c>
      <c r="G346" s="141">
        <v>4000000</v>
      </c>
      <c r="H346" s="155">
        <v>0</v>
      </c>
      <c r="I346" s="155">
        <v>8690000</v>
      </c>
      <c r="J346" s="155">
        <v>0</v>
      </c>
      <c r="K346" s="155">
        <v>8690000</v>
      </c>
      <c r="L346" s="156">
        <v>0</v>
      </c>
    </row>
    <row r="347" spans="1:12" s="43" customFormat="1" ht="34.5" customHeight="1">
      <c r="A347" s="194" t="s">
        <v>833</v>
      </c>
      <c r="B347" s="195"/>
      <c r="C347" s="117" t="s">
        <v>61</v>
      </c>
      <c r="D347" s="117" t="s">
        <v>68</v>
      </c>
      <c r="E347" s="121" t="s">
        <v>439</v>
      </c>
      <c r="F347" s="121"/>
      <c r="G347" s="141">
        <v>3291000</v>
      </c>
      <c r="H347" s="155">
        <v>3191000</v>
      </c>
      <c r="I347" s="155">
        <v>3396000</v>
      </c>
      <c r="J347" s="155">
        <v>3191000</v>
      </c>
      <c r="K347" s="155">
        <v>3396000</v>
      </c>
      <c r="L347" s="156">
        <v>3191000</v>
      </c>
    </row>
    <row r="348" spans="1:12" s="43" customFormat="1" ht="23.25" customHeight="1">
      <c r="A348" s="194" t="s">
        <v>834</v>
      </c>
      <c r="B348" s="195"/>
      <c r="C348" s="117" t="s">
        <v>61</v>
      </c>
      <c r="D348" s="117" t="s">
        <v>68</v>
      </c>
      <c r="E348" s="121" t="s">
        <v>438</v>
      </c>
      <c r="F348" s="122"/>
      <c r="G348" s="141">
        <v>3291000</v>
      </c>
      <c r="H348" s="155">
        <v>3191000</v>
      </c>
      <c r="I348" s="155">
        <v>3396000</v>
      </c>
      <c r="J348" s="155">
        <v>3191000</v>
      </c>
      <c r="K348" s="155">
        <v>3396000</v>
      </c>
      <c r="L348" s="156">
        <v>3191000</v>
      </c>
    </row>
    <row r="349" spans="1:12" s="43" customFormat="1" ht="34.5" customHeight="1">
      <c r="A349" s="194" t="s">
        <v>835</v>
      </c>
      <c r="B349" s="195"/>
      <c r="C349" s="117" t="s">
        <v>61</v>
      </c>
      <c r="D349" s="117" t="s">
        <v>68</v>
      </c>
      <c r="E349" s="121" t="s">
        <v>437</v>
      </c>
      <c r="F349" s="122"/>
      <c r="G349" s="141">
        <v>3191000</v>
      </c>
      <c r="H349" s="155">
        <v>3191000</v>
      </c>
      <c r="I349" s="155">
        <v>3191000</v>
      </c>
      <c r="J349" s="155">
        <v>3191000</v>
      </c>
      <c r="K349" s="155">
        <v>3191000</v>
      </c>
      <c r="L349" s="156">
        <v>3191000</v>
      </c>
    </row>
    <row r="350" spans="1:12" s="43" customFormat="1" ht="23.25" customHeight="1">
      <c r="A350" s="194" t="s">
        <v>107</v>
      </c>
      <c r="B350" s="195"/>
      <c r="C350" s="117" t="s">
        <v>61</v>
      </c>
      <c r="D350" s="117" t="s">
        <v>68</v>
      </c>
      <c r="E350" s="121" t="s">
        <v>437</v>
      </c>
      <c r="F350" s="121" t="s">
        <v>106</v>
      </c>
      <c r="G350" s="141">
        <v>3191000</v>
      </c>
      <c r="H350" s="155">
        <v>3191000</v>
      </c>
      <c r="I350" s="155">
        <v>3191000</v>
      </c>
      <c r="J350" s="155">
        <v>3191000</v>
      </c>
      <c r="K350" s="155">
        <v>3191000</v>
      </c>
      <c r="L350" s="156">
        <v>3191000</v>
      </c>
    </row>
    <row r="351" spans="1:12" s="43" customFormat="1" ht="23.25" customHeight="1">
      <c r="A351" s="194" t="s">
        <v>105</v>
      </c>
      <c r="B351" s="195"/>
      <c r="C351" s="117" t="s">
        <v>61</v>
      </c>
      <c r="D351" s="117" t="s">
        <v>68</v>
      </c>
      <c r="E351" s="121" t="s">
        <v>437</v>
      </c>
      <c r="F351" s="121" t="s">
        <v>104</v>
      </c>
      <c r="G351" s="141">
        <v>3191000</v>
      </c>
      <c r="H351" s="155">
        <v>3191000</v>
      </c>
      <c r="I351" s="155">
        <v>3191000</v>
      </c>
      <c r="J351" s="155">
        <v>3191000</v>
      </c>
      <c r="K351" s="155">
        <v>3191000</v>
      </c>
      <c r="L351" s="156">
        <v>3191000</v>
      </c>
    </row>
    <row r="352" spans="1:12" s="43" customFormat="1" ht="45.75" customHeight="1">
      <c r="A352" s="194" t="s">
        <v>898</v>
      </c>
      <c r="B352" s="195"/>
      <c r="C352" s="117" t="s">
        <v>61</v>
      </c>
      <c r="D352" s="117" t="s">
        <v>68</v>
      </c>
      <c r="E352" s="121" t="s">
        <v>653</v>
      </c>
      <c r="F352" s="122"/>
      <c r="G352" s="141">
        <v>100000</v>
      </c>
      <c r="H352" s="155">
        <v>0</v>
      </c>
      <c r="I352" s="155">
        <v>205000</v>
      </c>
      <c r="J352" s="155">
        <v>0</v>
      </c>
      <c r="K352" s="155">
        <v>205000</v>
      </c>
      <c r="L352" s="156">
        <v>0</v>
      </c>
    </row>
    <row r="353" spans="1:12" s="43" customFormat="1" ht="23.25" customHeight="1">
      <c r="A353" s="194" t="s">
        <v>107</v>
      </c>
      <c r="B353" s="195"/>
      <c r="C353" s="117" t="s">
        <v>61</v>
      </c>
      <c r="D353" s="117" t="s">
        <v>68</v>
      </c>
      <c r="E353" s="121" t="s">
        <v>653</v>
      </c>
      <c r="F353" s="121" t="s">
        <v>106</v>
      </c>
      <c r="G353" s="141">
        <v>100000</v>
      </c>
      <c r="H353" s="155">
        <v>0</v>
      </c>
      <c r="I353" s="155">
        <v>205000</v>
      </c>
      <c r="J353" s="155">
        <v>0</v>
      </c>
      <c r="K353" s="155">
        <v>205000</v>
      </c>
      <c r="L353" s="156">
        <v>0</v>
      </c>
    </row>
    <row r="354" spans="1:12" s="43" customFormat="1" ht="23.25" customHeight="1">
      <c r="A354" s="194" t="s">
        <v>105</v>
      </c>
      <c r="B354" s="195"/>
      <c r="C354" s="117" t="s">
        <v>61</v>
      </c>
      <c r="D354" s="117" t="s">
        <v>68</v>
      </c>
      <c r="E354" s="121" t="s">
        <v>653</v>
      </c>
      <c r="F354" s="121" t="s">
        <v>104</v>
      </c>
      <c r="G354" s="141">
        <v>100000</v>
      </c>
      <c r="H354" s="155">
        <v>0</v>
      </c>
      <c r="I354" s="155">
        <v>205000</v>
      </c>
      <c r="J354" s="155">
        <v>0</v>
      </c>
      <c r="K354" s="155">
        <v>205000</v>
      </c>
      <c r="L354" s="156">
        <v>0</v>
      </c>
    </row>
    <row r="355" spans="1:12" s="43" customFormat="1" ht="15" customHeight="1">
      <c r="A355" s="194" t="s">
        <v>436</v>
      </c>
      <c r="B355" s="195"/>
      <c r="C355" s="117" t="s">
        <v>61</v>
      </c>
      <c r="D355" s="117" t="s">
        <v>137</v>
      </c>
      <c r="E355" s="118"/>
      <c r="F355" s="118"/>
      <c r="G355" s="141">
        <v>58385800</v>
      </c>
      <c r="H355" s="155">
        <v>0</v>
      </c>
      <c r="I355" s="155">
        <v>56759200</v>
      </c>
      <c r="J355" s="155">
        <v>0</v>
      </c>
      <c r="K355" s="155">
        <v>53702300</v>
      </c>
      <c r="L355" s="156">
        <v>0</v>
      </c>
    </row>
    <row r="356" spans="1:12" s="43" customFormat="1" ht="23.25" customHeight="1">
      <c r="A356" s="194" t="s">
        <v>427</v>
      </c>
      <c r="B356" s="195"/>
      <c r="C356" s="117" t="s">
        <v>61</v>
      </c>
      <c r="D356" s="117" t="s">
        <v>137</v>
      </c>
      <c r="E356" s="117" t="s">
        <v>426</v>
      </c>
      <c r="F356" s="117"/>
      <c r="G356" s="141">
        <v>58385800</v>
      </c>
      <c r="H356" s="155">
        <v>0</v>
      </c>
      <c r="I356" s="155">
        <v>56759200</v>
      </c>
      <c r="J356" s="155">
        <v>0</v>
      </c>
      <c r="K356" s="155">
        <v>53702300</v>
      </c>
      <c r="L356" s="156">
        <v>0</v>
      </c>
    </row>
    <row r="357" spans="1:12" s="43" customFormat="1" ht="15" customHeight="1">
      <c r="A357" s="194" t="s">
        <v>435</v>
      </c>
      <c r="B357" s="195"/>
      <c r="C357" s="117" t="s">
        <v>61</v>
      </c>
      <c r="D357" s="117" t="s">
        <v>137</v>
      </c>
      <c r="E357" s="121" t="s">
        <v>434</v>
      </c>
      <c r="F357" s="121"/>
      <c r="G357" s="141">
        <v>58385800</v>
      </c>
      <c r="H357" s="155">
        <v>0</v>
      </c>
      <c r="I357" s="155">
        <v>56759200</v>
      </c>
      <c r="J357" s="155">
        <v>0</v>
      </c>
      <c r="K357" s="155">
        <v>53702300</v>
      </c>
      <c r="L357" s="156">
        <v>0</v>
      </c>
    </row>
    <row r="358" spans="1:12" s="43" customFormat="1" ht="23.25" customHeight="1">
      <c r="A358" s="194" t="s">
        <v>691</v>
      </c>
      <c r="B358" s="195"/>
      <c r="C358" s="117" t="s">
        <v>61</v>
      </c>
      <c r="D358" s="117" t="s">
        <v>137</v>
      </c>
      <c r="E358" s="121" t="s">
        <v>433</v>
      </c>
      <c r="F358" s="122"/>
      <c r="G358" s="141">
        <v>58385800</v>
      </c>
      <c r="H358" s="155">
        <v>0</v>
      </c>
      <c r="I358" s="155">
        <v>56759200</v>
      </c>
      <c r="J358" s="155">
        <v>0</v>
      </c>
      <c r="K358" s="155">
        <v>53702300</v>
      </c>
      <c r="L358" s="156">
        <v>0</v>
      </c>
    </row>
    <row r="359" spans="1:12" s="43" customFormat="1" ht="45.75" customHeight="1">
      <c r="A359" s="194" t="s">
        <v>432</v>
      </c>
      <c r="B359" s="195"/>
      <c r="C359" s="117" t="s">
        <v>61</v>
      </c>
      <c r="D359" s="117" t="s">
        <v>137</v>
      </c>
      <c r="E359" s="121" t="s">
        <v>431</v>
      </c>
      <c r="F359" s="122"/>
      <c r="G359" s="141">
        <v>8000000</v>
      </c>
      <c r="H359" s="155">
        <v>0</v>
      </c>
      <c r="I359" s="155">
        <v>6000000</v>
      </c>
      <c r="J359" s="155">
        <v>0</v>
      </c>
      <c r="K359" s="155">
        <v>6000000</v>
      </c>
      <c r="L359" s="156">
        <v>0</v>
      </c>
    </row>
    <row r="360" spans="1:12" s="43" customFormat="1" ht="23.25" customHeight="1">
      <c r="A360" s="194" t="s">
        <v>107</v>
      </c>
      <c r="B360" s="195"/>
      <c r="C360" s="117" t="s">
        <v>61</v>
      </c>
      <c r="D360" s="117" t="s">
        <v>137</v>
      </c>
      <c r="E360" s="121" t="s">
        <v>431</v>
      </c>
      <c r="F360" s="121" t="s">
        <v>106</v>
      </c>
      <c r="G360" s="141">
        <v>8000000</v>
      </c>
      <c r="H360" s="155">
        <v>0</v>
      </c>
      <c r="I360" s="155">
        <v>6000000</v>
      </c>
      <c r="J360" s="155">
        <v>0</v>
      </c>
      <c r="K360" s="155">
        <v>6000000</v>
      </c>
      <c r="L360" s="156">
        <v>0</v>
      </c>
    </row>
    <row r="361" spans="1:12" s="43" customFormat="1" ht="23.25" customHeight="1">
      <c r="A361" s="194" t="s">
        <v>105</v>
      </c>
      <c r="B361" s="195"/>
      <c r="C361" s="117" t="s">
        <v>61</v>
      </c>
      <c r="D361" s="117" t="s">
        <v>137</v>
      </c>
      <c r="E361" s="121" t="s">
        <v>431</v>
      </c>
      <c r="F361" s="121" t="s">
        <v>104</v>
      </c>
      <c r="G361" s="141">
        <v>8000000</v>
      </c>
      <c r="H361" s="155">
        <v>0</v>
      </c>
      <c r="I361" s="155">
        <v>6000000</v>
      </c>
      <c r="J361" s="155">
        <v>0</v>
      </c>
      <c r="K361" s="155">
        <v>6000000</v>
      </c>
      <c r="L361" s="156">
        <v>0</v>
      </c>
    </row>
    <row r="362" spans="1:12" s="43" customFormat="1" ht="45.75" customHeight="1">
      <c r="A362" s="194" t="s">
        <v>654</v>
      </c>
      <c r="B362" s="195"/>
      <c r="C362" s="117" t="s">
        <v>61</v>
      </c>
      <c r="D362" s="117" t="s">
        <v>137</v>
      </c>
      <c r="E362" s="121" t="s">
        <v>655</v>
      </c>
      <c r="F362" s="122"/>
      <c r="G362" s="141">
        <v>30809800</v>
      </c>
      <c r="H362" s="155">
        <v>0</v>
      </c>
      <c r="I362" s="155">
        <v>36594200</v>
      </c>
      <c r="J362" s="155">
        <v>0</v>
      </c>
      <c r="K362" s="155">
        <v>40413300</v>
      </c>
      <c r="L362" s="156">
        <v>0</v>
      </c>
    </row>
    <row r="363" spans="1:12" s="43" customFormat="1" ht="23.25" customHeight="1">
      <c r="A363" s="194" t="s">
        <v>107</v>
      </c>
      <c r="B363" s="195"/>
      <c r="C363" s="117" t="s">
        <v>61</v>
      </c>
      <c r="D363" s="117" t="s">
        <v>137</v>
      </c>
      <c r="E363" s="121" t="s">
        <v>655</v>
      </c>
      <c r="F363" s="121" t="s">
        <v>106</v>
      </c>
      <c r="G363" s="141">
        <v>30809800</v>
      </c>
      <c r="H363" s="155">
        <v>0</v>
      </c>
      <c r="I363" s="155">
        <v>36594200</v>
      </c>
      <c r="J363" s="155">
        <v>0</v>
      </c>
      <c r="K363" s="155">
        <v>40413300</v>
      </c>
      <c r="L363" s="156">
        <v>0</v>
      </c>
    </row>
    <row r="364" spans="1:12" s="43" customFormat="1" ht="23.25" customHeight="1">
      <c r="A364" s="194" t="s">
        <v>105</v>
      </c>
      <c r="B364" s="195"/>
      <c r="C364" s="117" t="s">
        <v>61</v>
      </c>
      <c r="D364" s="117" t="s">
        <v>137</v>
      </c>
      <c r="E364" s="121" t="s">
        <v>655</v>
      </c>
      <c r="F364" s="121" t="s">
        <v>104</v>
      </c>
      <c r="G364" s="141">
        <v>30809800</v>
      </c>
      <c r="H364" s="155">
        <v>0</v>
      </c>
      <c r="I364" s="155">
        <v>36594200</v>
      </c>
      <c r="J364" s="155">
        <v>0</v>
      </c>
      <c r="K364" s="155">
        <v>40413300</v>
      </c>
      <c r="L364" s="156">
        <v>0</v>
      </c>
    </row>
    <row r="365" spans="1:12" s="43" customFormat="1" ht="34.5" customHeight="1">
      <c r="A365" s="194" t="s">
        <v>430</v>
      </c>
      <c r="B365" s="195"/>
      <c r="C365" s="117" t="s">
        <v>61</v>
      </c>
      <c r="D365" s="117" t="s">
        <v>137</v>
      </c>
      <c r="E365" s="121" t="s">
        <v>429</v>
      </c>
      <c r="F365" s="122"/>
      <c r="G365" s="141">
        <v>19576000</v>
      </c>
      <c r="H365" s="155">
        <v>0</v>
      </c>
      <c r="I365" s="155">
        <v>14165000</v>
      </c>
      <c r="J365" s="155">
        <v>0</v>
      </c>
      <c r="K365" s="155">
        <v>7289000</v>
      </c>
      <c r="L365" s="156">
        <v>0</v>
      </c>
    </row>
    <row r="366" spans="1:12" s="43" customFormat="1" ht="23.25" customHeight="1">
      <c r="A366" s="194" t="s">
        <v>107</v>
      </c>
      <c r="B366" s="195"/>
      <c r="C366" s="117" t="s">
        <v>61</v>
      </c>
      <c r="D366" s="117" t="s">
        <v>137</v>
      </c>
      <c r="E366" s="121" t="s">
        <v>429</v>
      </c>
      <c r="F366" s="121" t="s">
        <v>106</v>
      </c>
      <c r="G366" s="141">
        <v>19576000</v>
      </c>
      <c r="H366" s="155">
        <v>0</v>
      </c>
      <c r="I366" s="155">
        <v>14165000</v>
      </c>
      <c r="J366" s="155">
        <v>0</v>
      </c>
      <c r="K366" s="155">
        <v>7289000</v>
      </c>
      <c r="L366" s="156">
        <v>0</v>
      </c>
    </row>
    <row r="367" spans="1:12" s="43" customFormat="1" ht="23.25" customHeight="1">
      <c r="A367" s="194" t="s">
        <v>105</v>
      </c>
      <c r="B367" s="195"/>
      <c r="C367" s="117" t="s">
        <v>61</v>
      </c>
      <c r="D367" s="117" t="s">
        <v>137</v>
      </c>
      <c r="E367" s="121" t="s">
        <v>429</v>
      </c>
      <c r="F367" s="121" t="s">
        <v>104</v>
      </c>
      <c r="G367" s="141">
        <v>19576000</v>
      </c>
      <c r="H367" s="155">
        <v>0</v>
      </c>
      <c r="I367" s="155">
        <v>14165000</v>
      </c>
      <c r="J367" s="155">
        <v>0</v>
      </c>
      <c r="K367" s="155">
        <v>7289000</v>
      </c>
      <c r="L367" s="156">
        <v>0</v>
      </c>
    </row>
    <row r="368" spans="1:12" s="43" customFormat="1" ht="15" customHeight="1">
      <c r="A368" s="194" t="s">
        <v>428</v>
      </c>
      <c r="B368" s="195"/>
      <c r="C368" s="117" t="s">
        <v>61</v>
      </c>
      <c r="D368" s="117" t="s">
        <v>187</v>
      </c>
      <c r="E368" s="118"/>
      <c r="F368" s="118"/>
      <c r="G368" s="141">
        <v>1123844040</v>
      </c>
      <c r="H368" s="155">
        <v>0</v>
      </c>
      <c r="I368" s="155">
        <v>909903000</v>
      </c>
      <c r="J368" s="155">
        <v>0</v>
      </c>
      <c r="K368" s="155">
        <v>918719000</v>
      </c>
      <c r="L368" s="156">
        <v>0</v>
      </c>
    </row>
    <row r="369" spans="1:12" s="43" customFormat="1" ht="23.25" customHeight="1">
      <c r="A369" s="194" t="s">
        <v>427</v>
      </c>
      <c r="B369" s="195"/>
      <c r="C369" s="117" t="s">
        <v>61</v>
      </c>
      <c r="D369" s="117" t="s">
        <v>187</v>
      </c>
      <c r="E369" s="117" t="s">
        <v>426</v>
      </c>
      <c r="F369" s="117"/>
      <c r="G369" s="141">
        <v>1120039320</v>
      </c>
      <c r="H369" s="155">
        <v>0</v>
      </c>
      <c r="I369" s="155">
        <v>909903000</v>
      </c>
      <c r="J369" s="155">
        <v>0</v>
      </c>
      <c r="K369" s="155">
        <v>918719000</v>
      </c>
      <c r="L369" s="156">
        <v>0</v>
      </c>
    </row>
    <row r="370" spans="1:12" s="43" customFormat="1" ht="15" customHeight="1">
      <c r="A370" s="194" t="s">
        <v>425</v>
      </c>
      <c r="B370" s="195"/>
      <c r="C370" s="117" t="s">
        <v>61</v>
      </c>
      <c r="D370" s="117" t="s">
        <v>187</v>
      </c>
      <c r="E370" s="121" t="s">
        <v>424</v>
      </c>
      <c r="F370" s="121"/>
      <c r="G370" s="141">
        <v>1083698815</v>
      </c>
      <c r="H370" s="155">
        <v>0</v>
      </c>
      <c r="I370" s="155">
        <v>874159000</v>
      </c>
      <c r="J370" s="155">
        <v>0</v>
      </c>
      <c r="K370" s="155">
        <v>882975000</v>
      </c>
      <c r="L370" s="156">
        <v>0</v>
      </c>
    </row>
    <row r="371" spans="1:12" s="43" customFormat="1" ht="23.25" customHeight="1">
      <c r="A371" s="194" t="s">
        <v>752</v>
      </c>
      <c r="B371" s="195"/>
      <c r="C371" s="117" t="s">
        <v>61</v>
      </c>
      <c r="D371" s="117" t="s">
        <v>187</v>
      </c>
      <c r="E371" s="121" t="s">
        <v>753</v>
      </c>
      <c r="F371" s="122"/>
      <c r="G371" s="141">
        <v>43108640.619999997</v>
      </c>
      <c r="H371" s="155">
        <v>0</v>
      </c>
      <c r="I371" s="155">
        <v>0</v>
      </c>
      <c r="J371" s="155">
        <v>0</v>
      </c>
      <c r="K371" s="155">
        <v>0</v>
      </c>
      <c r="L371" s="156">
        <v>0</v>
      </c>
    </row>
    <row r="372" spans="1:12" s="43" customFormat="1" ht="34.5" customHeight="1">
      <c r="A372" s="194" t="s">
        <v>899</v>
      </c>
      <c r="B372" s="195"/>
      <c r="C372" s="117" t="s">
        <v>61</v>
      </c>
      <c r="D372" s="117" t="s">
        <v>187</v>
      </c>
      <c r="E372" s="121" t="s">
        <v>900</v>
      </c>
      <c r="F372" s="122"/>
      <c r="G372" s="141">
        <v>43108640.619999997</v>
      </c>
      <c r="H372" s="155">
        <v>0</v>
      </c>
      <c r="I372" s="155">
        <v>0</v>
      </c>
      <c r="J372" s="155">
        <v>0</v>
      </c>
      <c r="K372" s="155">
        <v>0</v>
      </c>
      <c r="L372" s="156">
        <v>0</v>
      </c>
    </row>
    <row r="373" spans="1:12" s="43" customFormat="1" ht="23.25" customHeight="1">
      <c r="A373" s="194" t="s">
        <v>107</v>
      </c>
      <c r="B373" s="195"/>
      <c r="C373" s="117" t="s">
        <v>61</v>
      </c>
      <c r="D373" s="117" t="s">
        <v>187</v>
      </c>
      <c r="E373" s="121" t="s">
        <v>900</v>
      </c>
      <c r="F373" s="121" t="s">
        <v>106</v>
      </c>
      <c r="G373" s="141">
        <v>43108640.619999997</v>
      </c>
      <c r="H373" s="155">
        <v>0</v>
      </c>
      <c r="I373" s="155">
        <v>0</v>
      </c>
      <c r="J373" s="155">
        <v>0</v>
      </c>
      <c r="K373" s="155">
        <v>0</v>
      </c>
      <c r="L373" s="156">
        <v>0</v>
      </c>
    </row>
    <row r="374" spans="1:12" s="43" customFormat="1" ht="23.25" customHeight="1">
      <c r="A374" s="194" t="s">
        <v>105</v>
      </c>
      <c r="B374" s="195"/>
      <c r="C374" s="117" t="s">
        <v>61</v>
      </c>
      <c r="D374" s="117" t="s">
        <v>187</v>
      </c>
      <c r="E374" s="121" t="s">
        <v>900</v>
      </c>
      <c r="F374" s="121" t="s">
        <v>104</v>
      </c>
      <c r="G374" s="141">
        <v>43108640.619999997</v>
      </c>
      <c r="H374" s="155">
        <v>0</v>
      </c>
      <c r="I374" s="155">
        <v>0</v>
      </c>
      <c r="J374" s="155">
        <v>0</v>
      </c>
      <c r="K374" s="155">
        <v>0</v>
      </c>
      <c r="L374" s="156">
        <v>0</v>
      </c>
    </row>
    <row r="375" spans="1:12" s="43" customFormat="1" ht="34.5" customHeight="1">
      <c r="A375" s="194" t="s">
        <v>423</v>
      </c>
      <c r="B375" s="195"/>
      <c r="C375" s="117" t="s">
        <v>61</v>
      </c>
      <c r="D375" s="117" t="s">
        <v>187</v>
      </c>
      <c r="E375" s="121" t="s">
        <v>901</v>
      </c>
      <c r="F375" s="122"/>
      <c r="G375" s="141">
        <v>1040590174.38</v>
      </c>
      <c r="H375" s="155">
        <v>0</v>
      </c>
      <c r="I375" s="155">
        <v>874159000</v>
      </c>
      <c r="J375" s="155">
        <v>0</v>
      </c>
      <c r="K375" s="155">
        <v>882975000</v>
      </c>
      <c r="L375" s="156">
        <v>0</v>
      </c>
    </row>
    <row r="376" spans="1:12" s="43" customFormat="1" ht="23.25" customHeight="1">
      <c r="A376" s="194" t="s">
        <v>902</v>
      </c>
      <c r="B376" s="195"/>
      <c r="C376" s="117" t="s">
        <v>61</v>
      </c>
      <c r="D376" s="117" t="s">
        <v>187</v>
      </c>
      <c r="E376" s="121" t="s">
        <v>903</v>
      </c>
      <c r="F376" s="122"/>
      <c r="G376" s="141">
        <v>707753058</v>
      </c>
      <c r="H376" s="155">
        <v>0</v>
      </c>
      <c r="I376" s="155">
        <v>682726400</v>
      </c>
      <c r="J376" s="155">
        <v>0</v>
      </c>
      <c r="K376" s="155">
        <v>682726400</v>
      </c>
      <c r="L376" s="156">
        <v>0</v>
      </c>
    </row>
    <row r="377" spans="1:12" s="43" customFormat="1" ht="23.25" customHeight="1">
      <c r="A377" s="194" t="s">
        <v>107</v>
      </c>
      <c r="B377" s="195"/>
      <c r="C377" s="117" t="s">
        <v>61</v>
      </c>
      <c r="D377" s="117" t="s">
        <v>187</v>
      </c>
      <c r="E377" s="121" t="s">
        <v>903</v>
      </c>
      <c r="F377" s="121" t="s">
        <v>106</v>
      </c>
      <c r="G377" s="141">
        <v>533503058</v>
      </c>
      <c r="H377" s="155">
        <v>0</v>
      </c>
      <c r="I377" s="155">
        <v>508476400</v>
      </c>
      <c r="J377" s="155">
        <v>0</v>
      </c>
      <c r="K377" s="155">
        <v>508476400</v>
      </c>
      <c r="L377" s="156">
        <v>0</v>
      </c>
    </row>
    <row r="378" spans="1:12" s="43" customFormat="1" ht="23.25" customHeight="1">
      <c r="A378" s="194" t="s">
        <v>105</v>
      </c>
      <c r="B378" s="195"/>
      <c r="C378" s="117" t="s">
        <v>61</v>
      </c>
      <c r="D378" s="117" t="s">
        <v>187</v>
      </c>
      <c r="E378" s="121" t="s">
        <v>903</v>
      </c>
      <c r="F378" s="121" t="s">
        <v>104</v>
      </c>
      <c r="G378" s="141">
        <v>533503058</v>
      </c>
      <c r="H378" s="155">
        <v>0</v>
      </c>
      <c r="I378" s="155">
        <v>508476400</v>
      </c>
      <c r="J378" s="155">
        <v>0</v>
      </c>
      <c r="K378" s="155">
        <v>508476400</v>
      </c>
      <c r="L378" s="156">
        <v>0</v>
      </c>
    </row>
    <row r="379" spans="1:12" s="43" customFormat="1" ht="23.25" customHeight="1">
      <c r="A379" s="194" t="s">
        <v>97</v>
      </c>
      <c r="B379" s="195"/>
      <c r="C379" s="117" t="s">
        <v>61</v>
      </c>
      <c r="D379" s="117" t="s">
        <v>187</v>
      </c>
      <c r="E379" s="121" t="s">
        <v>903</v>
      </c>
      <c r="F379" s="121" t="s">
        <v>75</v>
      </c>
      <c r="G379" s="141">
        <v>174250000</v>
      </c>
      <c r="H379" s="155">
        <v>0</v>
      </c>
      <c r="I379" s="155">
        <v>174250000</v>
      </c>
      <c r="J379" s="155">
        <v>0</v>
      </c>
      <c r="K379" s="155">
        <v>174250000</v>
      </c>
      <c r="L379" s="156">
        <v>0</v>
      </c>
    </row>
    <row r="380" spans="1:12" s="43" customFormat="1" ht="15" customHeight="1">
      <c r="A380" s="194" t="s">
        <v>124</v>
      </c>
      <c r="B380" s="195"/>
      <c r="C380" s="117" t="s">
        <v>61</v>
      </c>
      <c r="D380" s="117" t="s">
        <v>187</v>
      </c>
      <c r="E380" s="121" t="s">
        <v>903</v>
      </c>
      <c r="F380" s="121" t="s">
        <v>78</v>
      </c>
      <c r="G380" s="141">
        <v>174250000</v>
      </c>
      <c r="H380" s="155">
        <v>0</v>
      </c>
      <c r="I380" s="155">
        <v>174250000</v>
      </c>
      <c r="J380" s="155">
        <v>0</v>
      </c>
      <c r="K380" s="155">
        <v>174250000</v>
      </c>
      <c r="L380" s="156">
        <v>0</v>
      </c>
    </row>
    <row r="381" spans="1:12" s="43" customFormat="1" ht="23.25" customHeight="1">
      <c r="A381" s="194" t="s">
        <v>904</v>
      </c>
      <c r="B381" s="195"/>
      <c r="C381" s="117" t="s">
        <v>61</v>
      </c>
      <c r="D381" s="117" t="s">
        <v>187</v>
      </c>
      <c r="E381" s="121" t="s">
        <v>905</v>
      </c>
      <c r="F381" s="122"/>
      <c r="G381" s="141">
        <v>47593796.380000003</v>
      </c>
      <c r="H381" s="155">
        <v>0</v>
      </c>
      <c r="I381" s="155">
        <v>9000000</v>
      </c>
      <c r="J381" s="155">
        <v>0</v>
      </c>
      <c r="K381" s="155">
        <v>9000000</v>
      </c>
      <c r="L381" s="156">
        <v>0</v>
      </c>
    </row>
    <row r="382" spans="1:12" s="43" customFormat="1" ht="23.25" customHeight="1">
      <c r="A382" s="194" t="s">
        <v>107</v>
      </c>
      <c r="B382" s="195"/>
      <c r="C382" s="117" t="s">
        <v>61</v>
      </c>
      <c r="D382" s="117" t="s">
        <v>187</v>
      </c>
      <c r="E382" s="121" t="s">
        <v>905</v>
      </c>
      <c r="F382" s="121" t="s">
        <v>106</v>
      </c>
      <c r="G382" s="141">
        <v>47093796.380000003</v>
      </c>
      <c r="H382" s="155">
        <v>0</v>
      </c>
      <c r="I382" s="155">
        <v>8500000</v>
      </c>
      <c r="J382" s="155">
        <v>0</v>
      </c>
      <c r="K382" s="155">
        <v>8500000</v>
      </c>
      <c r="L382" s="156">
        <v>0</v>
      </c>
    </row>
    <row r="383" spans="1:12" s="43" customFormat="1" ht="23.25" customHeight="1">
      <c r="A383" s="194" t="s">
        <v>105</v>
      </c>
      <c r="B383" s="195"/>
      <c r="C383" s="117" t="s">
        <v>61</v>
      </c>
      <c r="D383" s="117" t="s">
        <v>187</v>
      </c>
      <c r="E383" s="121" t="s">
        <v>905</v>
      </c>
      <c r="F383" s="121" t="s">
        <v>104</v>
      </c>
      <c r="G383" s="141">
        <v>47093796.380000003</v>
      </c>
      <c r="H383" s="155">
        <v>0</v>
      </c>
      <c r="I383" s="155">
        <v>8500000</v>
      </c>
      <c r="J383" s="155">
        <v>0</v>
      </c>
      <c r="K383" s="155">
        <v>8500000</v>
      </c>
      <c r="L383" s="156">
        <v>0</v>
      </c>
    </row>
    <row r="384" spans="1:12" s="43" customFormat="1" ht="23.25" customHeight="1">
      <c r="A384" s="194" t="s">
        <v>97</v>
      </c>
      <c r="B384" s="195"/>
      <c r="C384" s="117" t="s">
        <v>61</v>
      </c>
      <c r="D384" s="117" t="s">
        <v>187</v>
      </c>
      <c r="E384" s="121" t="s">
        <v>905</v>
      </c>
      <c r="F384" s="121" t="s">
        <v>75</v>
      </c>
      <c r="G384" s="141">
        <v>500000</v>
      </c>
      <c r="H384" s="155">
        <v>0</v>
      </c>
      <c r="I384" s="155">
        <v>500000</v>
      </c>
      <c r="J384" s="155">
        <v>0</v>
      </c>
      <c r="K384" s="155">
        <v>500000</v>
      </c>
      <c r="L384" s="156">
        <v>0</v>
      </c>
    </row>
    <row r="385" spans="1:12" s="43" customFormat="1" ht="15" customHeight="1">
      <c r="A385" s="194" t="s">
        <v>124</v>
      </c>
      <c r="B385" s="195"/>
      <c r="C385" s="117" t="s">
        <v>61</v>
      </c>
      <c r="D385" s="117" t="s">
        <v>187</v>
      </c>
      <c r="E385" s="121" t="s">
        <v>905</v>
      </c>
      <c r="F385" s="121" t="s">
        <v>78</v>
      </c>
      <c r="G385" s="141">
        <v>500000</v>
      </c>
      <c r="H385" s="155">
        <v>0</v>
      </c>
      <c r="I385" s="155">
        <v>500000</v>
      </c>
      <c r="J385" s="155">
        <v>0</v>
      </c>
      <c r="K385" s="155">
        <v>500000</v>
      </c>
      <c r="L385" s="156">
        <v>0</v>
      </c>
    </row>
    <row r="386" spans="1:12" s="43" customFormat="1" ht="23.25" customHeight="1">
      <c r="A386" s="194" t="s">
        <v>906</v>
      </c>
      <c r="B386" s="195"/>
      <c r="C386" s="117" t="s">
        <v>61</v>
      </c>
      <c r="D386" s="117" t="s">
        <v>187</v>
      </c>
      <c r="E386" s="121" t="s">
        <v>907</v>
      </c>
      <c r="F386" s="122"/>
      <c r="G386" s="141">
        <v>43403300</v>
      </c>
      <c r="H386" s="155">
        <v>0</v>
      </c>
      <c r="I386" s="155">
        <v>1650000</v>
      </c>
      <c r="J386" s="155">
        <v>0</v>
      </c>
      <c r="K386" s="155">
        <v>1650000</v>
      </c>
      <c r="L386" s="156">
        <v>0</v>
      </c>
    </row>
    <row r="387" spans="1:12" s="43" customFormat="1" ht="23.25" customHeight="1">
      <c r="A387" s="194" t="s">
        <v>107</v>
      </c>
      <c r="B387" s="195"/>
      <c r="C387" s="117" t="s">
        <v>61</v>
      </c>
      <c r="D387" s="117" t="s">
        <v>187</v>
      </c>
      <c r="E387" s="121" t="s">
        <v>907</v>
      </c>
      <c r="F387" s="121" t="s">
        <v>106</v>
      </c>
      <c r="G387" s="141">
        <v>41753300</v>
      </c>
      <c r="H387" s="155">
        <v>0</v>
      </c>
      <c r="I387" s="155">
        <v>0</v>
      </c>
      <c r="J387" s="155">
        <v>0</v>
      </c>
      <c r="K387" s="155">
        <v>0</v>
      </c>
      <c r="L387" s="156">
        <v>0</v>
      </c>
    </row>
    <row r="388" spans="1:12" s="43" customFormat="1" ht="23.25" customHeight="1">
      <c r="A388" s="194" t="s">
        <v>105</v>
      </c>
      <c r="B388" s="195"/>
      <c r="C388" s="117" t="s">
        <v>61</v>
      </c>
      <c r="D388" s="117" t="s">
        <v>187</v>
      </c>
      <c r="E388" s="121" t="s">
        <v>907</v>
      </c>
      <c r="F388" s="121" t="s">
        <v>104</v>
      </c>
      <c r="G388" s="141">
        <v>41753300</v>
      </c>
      <c r="H388" s="155">
        <v>0</v>
      </c>
      <c r="I388" s="155">
        <v>0</v>
      </c>
      <c r="J388" s="155">
        <v>0</v>
      </c>
      <c r="K388" s="155">
        <v>0</v>
      </c>
      <c r="L388" s="156">
        <v>0</v>
      </c>
    </row>
    <row r="389" spans="1:12" s="43" customFormat="1" ht="23.25" customHeight="1">
      <c r="A389" s="194" t="s">
        <v>97</v>
      </c>
      <c r="B389" s="195"/>
      <c r="C389" s="117" t="s">
        <v>61</v>
      </c>
      <c r="D389" s="117" t="s">
        <v>187</v>
      </c>
      <c r="E389" s="121" t="s">
        <v>907</v>
      </c>
      <c r="F389" s="121" t="s">
        <v>75</v>
      </c>
      <c r="G389" s="141">
        <v>1650000</v>
      </c>
      <c r="H389" s="155">
        <v>0</v>
      </c>
      <c r="I389" s="155">
        <v>1650000</v>
      </c>
      <c r="J389" s="155">
        <v>0</v>
      </c>
      <c r="K389" s="155">
        <v>1650000</v>
      </c>
      <c r="L389" s="156">
        <v>0</v>
      </c>
    </row>
    <row r="390" spans="1:12" s="43" customFormat="1" ht="15" customHeight="1">
      <c r="A390" s="194" t="s">
        <v>124</v>
      </c>
      <c r="B390" s="195"/>
      <c r="C390" s="117" t="s">
        <v>61</v>
      </c>
      <c r="D390" s="117" t="s">
        <v>187</v>
      </c>
      <c r="E390" s="121" t="s">
        <v>907</v>
      </c>
      <c r="F390" s="121" t="s">
        <v>78</v>
      </c>
      <c r="G390" s="141">
        <v>1650000</v>
      </c>
      <c r="H390" s="155">
        <v>0</v>
      </c>
      <c r="I390" s="155">
        <v>1650000</v>
      </c>
      <c r="J390" s="155">
        <v>0</v>
      </c>
      <c r="K390" s="155">
        <v>1650000</v>
      </c>
      <c r="L390" s="156">
        <v>0</v>
      </c>
    </row>
    <row r="391" spans="1:12" s="43" customFormat="1" ht="34.5" customHeight="1">
      <c r="A391" s="194" t="s">
        <v>908</v>
      </c>
      <c r="B391" s="195"/>
      <c r="C391" s="117" t="s">
        <v>61</v>
      </c>
      <c r="D391" s="117" t="s">
        <v>187</v>
      </c>
      <c r="E391" s="121" t="s">
        <v>909</v>
      </c>
      <c r="F391" s="122"/>
      <c r="G391" s="141">
        <v>64235990</v>
      </c>
      <c r="H391" s="155">
        <v>0</v>
      </c>
      <c r="I391" s="155">
        <v>12108600</v>
      </c>
      <c r="J391" s="155">
        <v>0</v>
      </c>
      <c r="K391" s="155">
        <v>12108600</v>
      </c>
      <c r="L391" s="156">
        <v>0</v>
      </c>
    </row>
    <row r="392" spans="1:12" s="43" customFormat="1" ht="23.25" customHeight="1">
      <c r="A392" s="194" t="s">
        <v>107</v>
      </c>
      <c r="B392" s="195"/>
      <c r="C392" s="117" t="s">
        <v>61</v>
      </c>
      <c r="D392" s="117" t="s">
        <v>187</v>
      </c>
      <c r="E392" s="121" t="s">
        <v>909</v>
      </c>
      <c r="F392" s="121" t="s">
        <v>106</v>
      </c>
      <c r="G392" s="141">
        <v>64235990</v>
      </c>
      <c r="H392" s="155">
        <v>0</v>
      </c>
      <c r="I392" s="155">
        <v>12108600</v>
      </c>
      <c r="J392" s="155">
        <v>0</v>
      </c>
      <c r="K392" s="155">
        <v>12108600</v>
      </c>
      <c r="L392" s="156">
        <v>0</v>
      </c>
    </row>
    <row r="393" spans="1:12" s="43" customFormat="1" ht="23.25" customHeight="1">
      <c r="A393" s="194" t="s">
        <v>105</v>
      </c>
      <c r="B393" s="195"/>
      <c r="C393" s="117" t="s">
        <v>61</v>
      </c>
      <c r="D393" s="117" t="s">
        <v>187</v>
      </c>
      <c r="E393" s="121" t="s">
        <v>909</v>
      </c>
      <c r="F393" s="121" t="s">
        <v>104</v>
      </c>
      <c r="G393" s="141">
        <v>64235990</v>
      </c>
      <c r="H393" s="155">
        <v>0</v>
      </c>
      <c r="I393" s="155">
        <v>12108600</v>
      </c>
      <c r="J393" s="155">
        <v>0</v>
      </c>
      <c r="K393" s="155">
        <v>12108600</v>
      </c>
      <c r="L393" s="156">
        <v>0</v>
      </c>
    </row>
    <row r="394" spans="1:12" s="43" customFormat="1" ht="23.25" customHeight="1">
      <c r="A394" s="194" t="s">
        <v>422</v>
      </c>
      <c r="B394" s="195"/>
      <c r="C394" s="117" t="s">
        <v>61</v>
      </c>
      <c r="D394" s="117" t="s">
        <v>187</v>
      </c>
      <c r="E394" s="121" t="s">
        <v>910</v>
      </c>
      <c r="F394" s="122"/>
      <c r="G394" s="141">
        <v>88013030</v>
      </c>
      <c r="H394" s="155">
        <v>0</v>
      </c>
      <c r="I394" s="155">
        <v>168674000</v>
      </c>
      <c r="J394" s="155">
        <v>0</v>
      </c>
      <c r="K394" s="155">
        <v>177490000</v>
      </c>
      <c r="L394" s="156">
        <v>0</v>
      </c>
    </row>
    <row r="395" spans="1:12" s="43" customFormat="1" ht="23.25" customHeight="1">
      <c r="A395" s="194" t="s">
        <v>107</v>
      </c>
      <c r="B395" s="195"/>
      <c r="C395" s="117" t="s">
        <v>61</v>
      </c>
      <c r="D395" s="117" t="s">
        <v>187</v>
      </c>
      <c r="E395" s="121" t="s">
        <v>910</v>
      </c>
      <c r="F395" s="121" t="s">
        <v>106</v>
      </c>
      <c r="G395" s="141">
        <v>88013030</v>
      </c>
      <c r="H395" s="155">
        <v>0</v>
      </c>
      <c r="I395" s="155">
        <v>168674000</v>
      </c>
      <c r="J395" s="155">
        <v>0</v>
      </c>
      <c r="K395" s="155">
        <v>177490000</v>
      </c>
      <c r="L395" s="156">
        <v>0</v>
      </c>
    </row>
    <row r="396" spans="1:12" s="43" customFormat="1" ht="23.25" customHeight="1">
      <c r="A396" s="194" t="s">
        <v>105</v>
      </c>
      <c r="B396" s="195"/>
      <c r="C396" s="117" t="s">
        <v>61</v>
      </c>
      <c r="D396" s="117" t="s">
        <v>187</v>
      </c>
      <c r="E396" s="121" t="s">
        <v>910</v>
      </c>
      <c r="F396" s="121" t="s">
        <v>104</v>
      </c>
      <c r="G396" s="141">
        <v>88013030</v>
      </c>
      <c r="H396" s="155">
        <v>0</v>
      </c>
      <c r="I396" s="155">
        <v>168674000</v>
      </c>
      <c r="J396" s="155">
        <v>0</v>
      </c>
      <c r="K396" s="155">
        <v>177490000</v>
      </c>
      <c r="L396" s="156">
        <v>0</v>
      </c>
    </row>
    <row r="397" spans="1:12" s="43" customFormat="1" ht="45.75" customHeight="1">
      <c r="A397" s="194" t="s">
        <v>656</v>
      </c>
      <c r="B397" s="195"/>
      <c r="C397" s="117" t="s">
        <v>61</v>
      </c>
      <c r="D397" s="117" t="s">
        <v>187</v>
      </c>
      <c r="E397" s="121" t="s">
        <v>911</v>
      </c>
      <c r="F397" s="122"/>
      <c r="G397" s="141">
        <v>89591000</v>
      </c>
      <c r="H397" s="155">
        <v>0</v>
      </c>
      <c r="I397" s="155">
        <v>0</v>
      </c>
      <c r="J397" s="155">
        <v>0</v>
      </c>
      <c r="K397" s="155">
        <v>0</v>
      </c>
      <c r="L397" s="156">
        <v>0</v>
      </c>
    </row>
    <row r="398" spans="1:12" s="43" customFormat="1" ht="23.25" customHeight="1">
      <c r="A398" s="194" t="s">
        <v>107</v>
      </c>
      <c r="B398" s="195"/>
      <c r="C398" s="117" t="s">
        <v>61</v>
      </c>
      <c r="D398" s="117" t="s">
        <v>187</v>
      </c>
      <c r="E398" s="121" t="s">
        <v>911</v>
      </c>
      <c r="F398" s="121" t="s">
        <v>106</v>
      </c>
      <c r="G398" s="141">
        <v>89591000</v>
      </c>
      <c r="H398" s="155">
        <v>0</v>
      </c>
      <c r="I398" s="155">
        <v>0</v>
      </c>
      <c r="J398" s="155">
        <v>0</v>
      </c>
      <c r="K398" s="155">
        <v>0</v>
      </c>
      <c r="L398" s="156">
        <v>0</v>
      </c>
    </row>
    <row r="399" spans="1:12" s="43" customFormat="1" ht="23.25" customHeight="1">
      <c r="A399" s="194" t="s">
        <v>105</v>
      </c>
      <c r="B399" s="195"/>
      <c r="C399" s="117" t="s">
        <v>61</v>
      </c>
      <c r="D399" s="117" t="s">
        <v>187</v>
      </c>
      <c r="E399" s="121" t="s">
        <v>911</v>
      </c>
      <c r="F399" s="121" t="s">
        <v>104</v>
      </c>
      <c r="G399" s="141">
        <v>89591000</v>
      </c>
      <c r="H399" s="155">
        <v>0</v>
      </c>
      <c r="I399" s="155">
        <v>0</v>
      </c>
      <c r="J399" s="155">
        <v>0</v>
      </c>
      <c r="K399" s="155">
        <v>0</v>
      </c>
      <c r="L399" s="156">
        <v>0</v>
      </c>
    </row>
    <row r="400" spans="1:12" s="43" customFormat="1" ht="15" customHeight="1">
      <c r="A400" s="194" t="s">
        <v>132</v>
      </c>
      <c r="B400" s="195"/>
      <c r="C400" s="117" t="s">
        <v>61</v>
      </c>
      <c r="D400" s="117" t="s">
        <v>187</v>
      </c>
      <c r="E400" s="121" t="s">
        <v>692</v>
      </c>
      <c r="F400" s="121"/>
      <c r="G400" s="141">
        <v>36340505</v>
      </c>
      <c r="H400" s="155">
        <v>0</v>
      </c>
      <c r="I400" s="155">
        <v>35744000</v>
      </c>
      <c r="J400" s="155">
        <v>0</v>
      </c>
      <c r="K400" s="155">
        <v>35744000</v>
      </c>
      <c r="L400" s="156">
        <v>0</v>
      </c>
    </row>
    <row r="401" spans="1:12" s="43" customFormat="1" ht="23.25" customHeight="1">
      <c r="A401" s="194" t="s">
        <v>130</v>
      </c>
      <c r="B401" s="195"/>
      <c r="C401" s="117" t="s">
        <v>61</v>
      </c>
      <c r="D401" s="117" t="s">
        <v>187</v>
      </c>
      <c r="E401" s="121" t="s">
        <v>693</v>
      </c>
      <c r="F401" s="122"/>
      <c r="G401" s="141">
        <v>36340505</v>
      </c>
      <c r="H401" s="155">
        <v>0</v>
      </c>
      <c r="I401" s="155">
        <v>35744000</v>
      </c>
      <c r="J401" s="155">
        <v>0</v>
      </c>
      <c r="K401" s="155">
        <v>35744000</v>
      </c>
      <c r="L401" s="156">
        <v>0</v>
      </c>
    </row>
    <row r="402" spans="1:12" s="43" customFormat="1" ht="23.25" customHeight="1">
      <c r="A402" s="194" t="s">
        <v>912</v>
      </c>
      <c r="B402" s="195"/>
      <c r="C402" s="117" t="s">
        <v>61</v>
      </c>
      <c r="D402" s="117" t="s">
        <v>187</v>
      </c>
      <c r="E402" s="121" t="s">
        <v>913</v>
      </c>
      <c r="F402" s="122"/>
      <c r="G402" s="141">
        <v>36340505</v>
      </c>
      <c r="H402" s="155">
        <v>0</v>
      </c>
      <c r="I402" s="155">
        <v>35744000</v>
      </c>
      <c r="J402" s="155">
        <v>0</v>
      </c>
      <c r="K402" s="155">
        <v>35744000</v>
      </c>
      <c r="L402" s="156">
        <v>0</v>
      </c>
    </row>
    <row r="403" spans="1:12" s="43" customFormat="1" ht="45.75" customHeight="1">
      <c r="A403" s="194" t="s">
        <v>111</v>
      </c>
      <c r="B403" s="195"/>
      <c r="C403" s="117" t="s">
        <v>61</v>
      </c>
      <c r="D403" s="117" t="s">
        <v>187</v>
      </c>
      <c r="E403" s="121" t="s">
        <v>913</v>
      </c>
      <c r="F403" s="121" t="s">
        <v>110</v>
      </c>
      <c r="G403" s="141">
        <v>35244000</v>
      </c>
      <c r="H403" s="155">
        <v>0</v>
      </c>
      <c r="I403" s="155">
        <v>35244000</v>
      </c>
      <c r="J403" s="155">
        <v>0</v>
      </c>
      <c r="K403" s="155">
        <v>35244000</v>
      </c>
      <c r="L403" s="156">
        <v>0</v>
      </c>
    </row>
    <row r="404" spans="1:12" s="43" customFormat="1" ht="15" customHeight="1">
      <c r="A404" s="194" t="s">
        <v>109</v>
      </c>
      <c r="B404" s="195"/>
      <c r="C404" s="117" t="s">
        <v>61</v>
      </c>
      <c r="D404" s="117" t="s">
        <v>187</v>
      </c>
      <c r="E404" s="121" t="s">
        <v>913</v>
      </c>
      <c r="F404" s="121" t="s">
        <v>108</v>
      </c>
      <c r="G404" s="141">
        <v>35244000</v>
      </c>
      <c r="H404" s="155">
        <v>0</v>
      </c>
      <c r="I404" s="155">
        <v>35244000</v>
      </c>
      <c r="J404" s="155">
        <v>0</v>
      </c>
      <c r="K404" s="155">
        <v>35244000</v>
      </c>
      <c r="L404" s="156">
        <v>0</v>
      </c>
    </row>
    <row r="405" spans="1:12" s="43" customFormat="1" ht="23.25" customHeight="1">
      <c r="A405" s="194" t="s">
        <v>107</v>
      </c>
      <c r="B405" s="195"/>
      <c r="C405" s="117" t="s">
        <v>61</v>
      </c>
      <c r="D405" s="117" t="s">
        <v>187</v>
      </c>
      <c r="E405" s="121" t="s">
        <v>913</v>
      </c>
      <c r="F405" s="121" t="s">
        <v>106</v>
      </c>
      <c r="G405" s="141">
        <v>1096505</v>
      </c>
      <c r="H405" s="155">
        <v>0</v>
      </c>
      <c r="I405" s="155">
        <v>500000</v>
      </c>
      <c r="J405" s="155">
        <v>0</v>
      </c>
      <c r="K405" s="155">
        <v>500000</v>
      </c>
      <c r="L405" s="156">
        <v>0</v>
      </c>
    </row>
    <row r="406" spans="1:12" s="43" customFormat="1" ht="23.25" customHeight="1">
      <c r="A406" s="194" t="s">
        <v>105</v>
      </c>
      <c r="B406" s="195"/>
      <c r="C406" s="117" t="s">
        <v>61</v>
      </c>
      <c r="D406" s="117" t="s">
        <v>187</v>
      </c>
      <c r="E406" s="121" t="s">
        <v>913</v>
      </c>
      <c r="F406" s="121" t="s">
        <v>104</v>
      </c>
      <c r="G406" s="141">
        <v>1096505</v>
      </c>
      <c r="H406" s="155">
        <v>0</v>
      </c>
      <c r="I406" s="155">
        <v>500000</v>
      </c>
      <c r="J406" s="155">
        <v>0</v>
      </c>
      <c r="K406" s="155">
        <v>500000</v>
      </c>
      <c r="L406" s="156">
        <v>0</v>
      </c>
    </row>
    <row r="407" spans="1:12" s="43" customFormat="1" ht="23.25" customHeight="1">
      <c r="A407" s="194" t="s">
        <v>363</v>
      </c>
      <c r="B407" s="195"/>
      <c r="C407" s="117" t="s">
        <v>61</v>
      </c>
      <c r="D407" s="117" t="s">
        <v>187</v>
      </c>
      <c r="E407" s="117" t="s">
        <v>362</v>
      </c>
      <c r="F407" s="117"/>
      <c r="G407" s="141">
        <v>3804720</v>
      </c>
      <c r="H407" s="155">
        <v>0</v>
      </c>
      <c r="I407" s="155">
        <v>0</v>
      </c>
      <c r="J407" s="155">
        <v>0</v>
      </c>
      <c r="K407" s="155">
        <v>0</v>
      </c>
      <c r="L407" s="156">
        <v>0</v>
      </c>
    </row>
    <row r="408" spans="1:12" s="43" customFormat="1" ht="34.5" customHeight="1">
      <c r="A408" s="194" t="s">
        <v>844</v>
      </c>
      <c r="B408" s="195"/>
      <c r="C408" s="117" t="s">
        <v>61</v>
      </c>
      <c r="D408" s="117" t="s">
        <v>187</v>
      </c>
      <c r="E408" s="121" t="s">
        <v>357</v>
      </c>
      <c r="F408" s="121"/>
      <c r="G408" s="141">
        <v>3804720</v>
      </c>
      <c r="H408" s="155">
        <v>0</v>
      </c>
      <c r="I408" s="155">
        <v>0</v>
      </c>
      <c r="J408" s="155">
        <v>0</v>
      </c>
      <c r="K408" s="155">
        <v>0</v>
      </c>
      <c r="L408" s="156">
        <v>0</v>
      </c>
    </row>
    <row r="409" spans="1:12" s="43" customFormat="1" ht="34.5" customHeight="1">
      <c r="A409" s="194" t="s">
        <v>845</v>
      </c>
      <c r="B409" s="195"/>
      <c r="C409" s="117" t="s">
        <v>61</v>
      </c>
      <c r="D409" s="117" t="s">
        <v>187</v>
      </c>
      <c r="E409" s="121" t="s">
        <v>356</v>
      </c>
      <c r="F409" s="122"/>
      <c r="G409" s="141">
        <v>3804720</v>
      </c>
      <c r="H409" s="155">
        <v>0</v>
      </c>
      <c r="I409" s="155">
        <v>0</v>
      </c>
      <c r="J409" s="155">
        <v>0</v>
      </c>
      <c r="K409" s="155">
        <v>0</v>
      </c>
      <c r="L409" s="156">
        <v>0</v>
      </c>
    </row>
    <row r="410" spans="1:12" s="43" customFormat="1" ht="23.25" customHeight="1">
      <c r="A410" s="194" t="s">
        <v>674</v>
      </c>
      <c r="B410" s="195"/>
      <c r="C410" s="117" t="s">
        <v>61</v>
      </c>
      <c r="D410" s="117" t="s">
        <v>187</v>
      </c>
      <c r="E410" s="121" t="s">
        <v>675</v>
      </c>
      <c r="F410" s="122"/>
      <c r="G410" s="141">
        <v>3804720</v>
      </c>
      <c r="H410" s="155">
        <v>0</v>
      </c>
      <c r="I410" s="155">
        <v>0</v>
      </c>
      <c r="J410" s="155">
        <v>0</v>
      </c>
      <c r="K410" s="155">
        <v>0</v>
      </c>
      <c r="L410" s="156">
        <v>0</v>
      </c>
    </row>
    <row r="411" spans="1:12" s="43" customFormat="1" ht="23.25" customHeight="1">
      <c r="A411" s="194" t="s">
        <v>107</v>
      </c>
      <c r="B411" s="195"/>
      <c r="C411" s="117" t="s">
        <v>61</v>
      </c>
      <c r="D411" s="117" t="s">
        <v>187</v>
      </c>
      <c r="E411" s="121" t="s">
        <v>675</v>
      </c>
      <c r="F411" s="121" t="s">
        <v>106</v>
      </c>
      <c r="G411" s="141">
        <v>3804720</v>
      </c>
      <c r="H411" s="155">
        <v>0</v>
      </c>
      <c r="I411" s="155">
        <v>0</v>
      </c>
      <c r="J411" s="155">
        <v>0</v>
      </c>
      <c r="K411" s="155">
        <v>0</v>
      </c>
      <c r="L411" s="156">
        <v>0</v>
      </c>
    </row>
    <row r="412" spans="1:12" s="43" customFormat="1" ht="23.25" customHeight="1">
      <c r="A412" s="194" t="s">
        <v>105</v>
      </c>
      <c r="B412" s="195"/>
      <c r="C412" s="117" t="s">
        <v>61</v>
      </c>
      <c r="D412" s="117" t="s">
        <v>187</v>
      </c>
      <c r="E412" s="121" t="s">
        <v>675</v>
      </c>
      <c r="F412" s="121" t="s">
        <v>104</v>
      </c>
      <c r="G412" s="141">
        <v>3804720</v>
      </c>
      <c r="H412" s="155">
        <v>0</v>
      </c>
      <c r="I412" s="155">
        <v>0</v>
      </c>
      <c r="J412" s="155">
        <v>0</v>
      </c>
      <c r="K412" s="155">
        <v>0</v>
      </c>
      <c r="L412" s="156">
        <v>0</v>
      </c>
    </row>
    <row r="413" spans="1:12" s="43" customFormat="1" ht="15" customHeight="1">
      <c r="A413" s="194" t="s">
        <v>421</v>
      </c>
      <c r="B413" s="195"/>
      <c r="C413" s="117" t="s">
        <v>61</v>
      </c>
      <c r="D413" s="117" t="s">
        <v>178</v>
      </c>
      <c r="E413" s="118"/>
      <c r="F413" s="118"/>
      <c r="G413" s="141">
        <v>40560100</v>
      </c>
      <c r="H413" s="155">
        <v>0</v>
      </c>
      <c r="I413" s="155">
        <v>67042800</v>
      </c>
      <c r="J413" s="155">
        <v>0</v>
      </c>
      <c r="K413" s="155">
        <v>71482800</v>
      </c>
      <c r="L413" s="156">
        <v>0</v>
      </c>
    </row>
    <row r="414" spans="1:12" s="43" customFormat="1" ht="23.25" customHeight="1">
      <c r="A414" s="194" t="s">
        <v>193</v>
      </c>
      <c r="B414" s="195"/>
      <c r="C414" s="117" t="s">
        <v>61</v>
      </c>
      <c r="D414" s="117" t="s">
        <v>178</v>
      </c>
      <c r="E414" s="117" t="s">
        <v>192</v>
      </c>
      <c r="F414" s="117"/>
      <c r="G414" s="141">
        <v>40560100</v>
      </c>
      <c r="H414" s="155">
        <v>0</v>
      </c>
      <c r="I414" s="155">
        <v>67042800</v>
      </c>
      <c r="J414" s="155">
        <v>0</v>
      </c>
      <c r="K414" s="155">
        <v>71482800</v>
      </c>
      <c r="L414" s="156">
        <v>0</v>
      </c>
    </row>
    <row r="415" spans="1:12" s="43" customFormat="1" ht="45.75" customHeight="1">
      <c r="A415" s="194" t="s">
        <v>914</v>
      </c>
      <c r="B415" s="195"/>
      <c r="C415" s="117" t="s">
        <v>61</v>
      </c>
      <c r="D415" s="117" t="s">
        <v>178</v>
      </c>
      <c r="E415" s="121" t="s">
        <v>420</v>
      </c>
      <c r="F415" s="121"/>
      <c r="G415" s="141">
        <v>799000</v>
      </c>
      <c r="H415" s="155">
        <v>0</v>
      </c>
      <c r="I415" s="155">
        <v>799000</v>
      </c>
      <c r="J415" s="155">
        <v>0</v>
      </c>
      <c r="K415" s="155">
        <v>799000</v>
      </c>
      <c r="L415" s="156">
        <v>0</v>
      </c>
    </row>
    <row r="416" spans="1:12" s="43" customFormat="1" ht="45.75" customHeight="1">
      <c r="A416" s="194" t="s">
        <v>419</v>
      </c>
      <c r="B416" s="195"/>
      <c r="C416" s="117" t="s">
        <v>61</v>
      </c>
      <c r="D416" s="117" t="s">
        <v>178</v>
      </c>
      <c r="E416" s="121" t="s">
        <v>490</v>
      </c>
      <c r="F416" s="122"/>
      <c r="G416" s="141">
        <v>799000</v>
      </c>
      <c r="H416" s="155">
        <v>0</v>
      </c>
      <c r="I416" s="155">
        <v>799000</v>
      </c>
      <c r="J416" s="155">
        <v>0</v>
      </c>
      <c r="K416" s="155">
        <v>799000</v>
      </c>
      <c r="L416" s="156">
        <v>0</v>
      </c>
    </row>
    <row r="417" spans="1:12" s="43" customFormat="1" ht="68.25" customHeight="1">
      <c r="A417" s="194" t="s">
        <v>915</v>
      </c>
      <c r="B417" s="195"/>
      <c r="C417" s="117" t="s">
        <v>61</v>
      </c>
      <c r="D417" s="117" t="s">
        <v>178</v>
      </c>
      <c r="E417" s="121" t="s">
        <v>916</v>
      </c>
      <c r="F417" s="122"/>
      <c r="G417" s="141">
        <v>799000</v>
      </c>
      <c r="H417" s="155">
        <v>0</v>
      </c>
      <c r="I417" s="155">
        <v>799000</v>
      </c>
      <c r="J417" s="155">
        <v>0</v>
      </c>
      <c r="K417" s="155">
        <v>799000</v>
      </c>
      <c r="L417" s="156">
        <v>0</v>
      </c>
    </row>
    <row r="418" spans="1:12" s="43" customFormat="1" ht="23.25" customHeight="1">
      <c r="A418" s="194" t="s">
        <v>97</v>
      </c>
      <c r="B418" s="195"/>
      <c r="C418" s="117" t="s">
        <v>61</v>
      </c>
      <c r="D418" s="117" t="s">
        <v>178</v>
      </c>
      <c r="E418" s="121" t="s">
        <v>916</v>
      </c>
      <c r="F418" s="121" t="s">
        <v>75</v>
      </c>
      <c r="G418" s="141">
        <v>799000</v>
      </c>
      <c r="H418" s="155">
        <v>0</v>
      </c>
      <c r="I418" s="155">
        <v>799000</v>
      </c>
      <c r="J418" s="155">
        <v>0</v>
      </c>
      <c r="K418" s="155">
        <v>799000</v>
      </c>
      <c r="L418" s="156">
        <v>0</v>
      </c>
    </row>
    <row r="419" spans="1:12" s="43" customFormat="1" ht="15" customHeight="1">
      <c r="A419" s="194" t="s">
        <v>124</v>
      </c>
      <c r="B419" s="195"/>
      <c r="C419" s="117" t="s">
        <v>61</v>
      </c>
      <c r="D419" s="117" t="s">
        <v>178</v>
      </c>
      <c r="E419" s="121" t="s">
        <v>916</v>
      </c>
      <c r="F419" s="121" t="s">
        <v>78</v>
      </c>
      <c r="G419" s="141">
        <v>799000</v>
      </c>
      <c r="H419" s="155">
        <v>0</v>
      </c>
      <c r="I419" s="155">
        <v>799000</v>
      </c>
      <c r="J419" s="155">
        <v>0</v>
      </c>
      <c r="K419" s="155">
        <v>799000</v>
      </c>
      <c r="L419" s="156">
        <v>0</v>
      </c>
    </row>
    <row r="420" spans="1:12" s="43" customFormat="1" ht="34.5" customHeight="1">
      <c r="A420" s="194" t="s">
        <v>191</v>
      </c>
      <c r="B420" s="195"/>
      <c r="C420" s="117" t="s">
        <v>61</v>
      </c>
      <c r="D420" s="117" t="s">
        <v>178</v>
      </c>
      <c r="E420" s="121" t="s">
        <v>190</v>
      </c>
      <c r="F420" s="121"/>
      <c r="G420" s="141">
        <v>39761100</v>
      </c>
      <c r="H420" s="155">
        <v>0</v>
      </c>
      <c r="I420" s="155">
        <v>66243800</v>
      </c>
      <c r="J420" s="155">
        <v>0</v>
      </c>
      <c r="K420" s="155">
        <v>70683800</v>
      </c>
      <c r="L420" s="156">
        <v>0</v>
      </c>
    </row>
    <row r="421" spans="1:12" s="43" customFormat="1" ht="15" customHeight="1">
      <c r="A421" s="194" t="s">
        <v>249</v>
      </c>
      <c r="B421" s="195"/>
      <c r="C421" s="117" t="s">
        <v>61</v>
      </c>
      <c r="D421" s="117" t="s">
        <v>178</v>
      </c>
      <c r="E421" s="121" t="s">
        <v>248</v>
      </c>
      <c r="F421" s="122"/>
      <c r="G421" s="141">
        <v>17530000</v>
      </c>
      <c r="H421" s="155">
        <v>0</v>
      </c>
      <c r="I421" s="155">
        <v>28790000</v>
      </c>
      <c r="J421" s="155">
        <v>0</v>
      </c>
      <c r="K421" s="155">
        <v>32090000</v>
      </c>
      <c r="L421" s="156">
        <v>0</v>
      </c>
    </row>
    <row r="422" spans="1:12" s="43" customFormat="1" ht="15" customHeight="1">
      <c r="A422" s="194" t="s">
        <v>418</v>
      </c>
      <c r="B422" s="195"/>
      <c r="C422" s="117" t="s">
        <v>61</v>
      </c>
      <c r="D422" s="117" t="s">
        <v>178</v>
      </c>
      <c r="E422" s="121" t="s">
        <v>417</v>
      </c>
      <c r="F422" s="122"/>
      <c r="G422" s="141">
        <v>17530000</v>
      </c>
      <c r="H422" s="155">
        <v>0</v>
      </c>
      <c r="I422" s="155">
        <v>28790000</v>
      </c>
      <c r="J422" s="155">
        <v>0</v>
      </c>
      <c r="K422" s="155">
        <v>32090000</v>
      </c>
      <c r="L422" s="156">
        <v>0</v>
      </c>
    </row>
    <row r="423" spans="1:12" s="43" customFormat="1" ht="23.25" customHeight="1">
      <c r="A423" s="194" t="s">
        <v>107</v>
      </c>
      <c r="B423" s="195"/>
      <c r="C423" s="117" t="s">
        <v>61</v>
      </c>
      <c r="D423" s="117" t="s">
        <v>178</v>
      </c>
      <c r="E423" s="121" t="s">
        <v>417</v>
      </c>
      <c r="F423" s="121" t="s">
        <v>106</v>
      </c>
      <c r="G423" s="141">
        <v>17530000</v>
      </c>
      <c r="H423" s="155">
        <v>0</v>
      </c>
      <c r="I423" s="155">
        <v>28790000</v>
      </c>
      <c r="J423" s="155">
        <v>0</v>
      </c>
      <c r="K423" s="155">
        <v>32090000</v>
      </c>
      <c r="L423" s="156">
        <v>0</v>
      </c>
    </row>
    <row r="424" spans="1:12" s="43" customFormat="1" ht="23.25" customHeight="1">
      <c r="A424" s="194" t="s">
        <v>105</v>
      </c>
      <c r="B424" s="195"/>
      <c r="C424" s="117" t="s">
        <v>61</v>
      </c>
      <c r="D424" s="117" t="s">
        <v>178</v>
      </c>
      <c r="E424" s="121" t="s">
        <v>417</v>
      </c>
      <c r="F424" s="121" t="s">
        <v>104</v>
      </c>
      <c r="G424" s="141">
        <v>17530000</v>
      </c>
      <c r="H424" s="155">
        <v>0</v>
      </c>
      <c r="I424" s="155">
        <v>28790000</v>
      </c>
      <c r="J424" s="155">
        <v>0</v>
      </c>
      <c r="K424" s="155">
        <v>32090000</v>
      </c>
      <c r="L424" s="156">
        <v>0</v>
      </c>
    </row>
    <row r="425" spans="1:12" s="43" customFormat="1" ht="15" customHeight="1">
      <c r="A425" s="194" t="s">
        <v>416</v>
      </c>
      <c r="B425" s="195"/>
      <c r="C425" s="117" t="s">
        <v>61</v>
      </c>
      <c r="D425" s="117" t="s">
        <v>178</v>
      </c>
      <c r="E425" s="121" t="s">
        <v>415</v>
      </c>
      <c r="F425" s="122"/>
      <c r="G425" s="141">
        <v>0</v>
      </c>
      <c r="H425" s="155">
        <v>0</v>
      </c>
      <c r="I425" s="155">
        <v>2910000</v>
      </c>
      <c r="J425" s="155">
        <v>0</v>
      </c>
      <c r="K425" s="155">
        <v>3050000</v>
      </c>
      <c r="L425" s="156">
        <v>0</v>
      </c>
    </row>
    <row r="426" spans="1:12" s="43" customFormat="1" ht="15" customHeight="1">
      <c r="A426" s="194" t="s">
        <v>414</v>
      </c>
      <c r="B426" s="195"/>
      <c r="C426" s="117" t="s">
        <v>61</v>
      </c>
      <c r="D426" s="117" t="s">
        <v>178</v>
      </c>
      <c r="E426" s="121" t="s">
        <v>413</v>
      </c>
      <c r="F426" s="122"/>
      <c r="G426" s="141">
        <v>0</v>
      </c>
      <c r="H426" s="155">
        <v>0</v>
      </c>
      <c r="I426" s="155">
        <v>2910000</v>
      </c>
      <c r="J426" s="155">
        <v>0</v>
      </c>
      <c r="K426" s="155">
        <v>3050000</v>
      </c>
      <c r="L426" s="156">
        <v>0</v>
      </c>
    </row>
    <row r="427" spans="1:12" s="43" customFormat="1" ht="23.25" customHeight="1">
      <c r="A427" s="194" t="s">
        <v>107</v>
      </c>
      <c r="B427" s="195"/>
      <c r="C427" s="117" t="s">
        <v>61</v>
      </c>
      <c r="D427" s="117" t="s">
        <v>178</v>
      </c>
      <c r="E427" s="121" t="s">
        <v>413</v>
      </c>
      <c r="F427" s="121" t="s">
        <v>106</v>
      </c>
      <c r="G427" s="141">
        <v>0</v>
      </c>
      <c r="H427" s="155">
        <v>0</v>
      </c>
      <c r="I427" s="155">
        <v>2910000</v>
      </c>
      <c r="J427" s="155">
        <v>0</v>
      </c>
      <c r="K427" s="155">
        <v>3050000</v>
      </c>
      <c r="L427" s="156">
        <v>0</v>
      </c>
    </row>
    <row r="428" spans="1:12" s="43" customFormat="1" ht="23.25" customHeight="1">
      <c r="A428" s="194" t="s">
        <v>105</v>
      </c>
      <c r="B428" s="195"/>
      <c r="C428" s="117" t="s">
        <v>61</v>
      </c>
      <c r="D428" s="117" t="s">
        <v>178</v>
      </c>
      <c r="E428" s="121" t="s">
        <v>413</v>
      </c>
      <c r="F428" s="121" t="s">
        <v>104</v>
      </c>
      <c r="G428" s="141">
        <v>0</v>
      </c>
      <c r="H428" s="155">
        <v>0</v>
      </c>
      <c r="I428" s="155">
        <v>2910000</v>
      </c>
      <c r="J428" s="155">
        <v>0</v>
      </c>
      <c r="K428" s="155">
        <v>3050000</v>
      </c>
      <c r="L428" s="156">
        <v>0</v>
      </c>
    </row>
    <row r="429" spans="1:12" s="43" customFormat="1" ht="23.25" customHeight="1">
      <c r="A429" s="194" t="s">
        <v>412</v>
      </c>
      <c r="B429" s="195"/>
      <c r="C429" s="117" t="s">
        <v>61</v>
      </c>
      <c r="D429" s="117" t="s">
        <v>178</v>
      </c>
      <c r="E429" s="121" t="s">
        <v>411</v>
      </c>
      <c r="F429" s="122"/>
      <c r="G429" s="141">
        <v>22231100</v>
      </c>
      <c r="H429" s="155">
        <v>0</v>
      </c>
      <c r="I429" s="155">
        <v>34543800</v>
      </c>
      <c r="J429" s="155">
        <v>0</v>
      </c>
      <c r="K429" s="155">
        <v>35543800</v>
      </c>
      <c r="L429" s="156">
        <v>0</v>
      </c>
    </row>
    <row r="430" spans="1:12" s="43" customFormat="1" ht="15" customHeight="1">
      <c r="A430" s="194" t="s">
        <v>410</v>
      </c>
      <c r="B430" s="195"/>
      <c r="C430" s="117" t="s">
        <v>61</v>
      </c>
      <c r="D430" s="117" t="s">
        <v>178</v>
      </c>
      <c r="E430" s="121" t="s">
        <v>409</v>
      </c>
      <c r="F430" s="122"/>
      <c r="G430" s="141">
        <v>22231100</v>
      </c>
      <c r="H430" s="155">
        <v>0</v>
      </c>
      <c r="I430" s="155">
        <v>34543800</v>
      </c>
      <c r="J430" s="155">
        <v>0</v>
      </c>
      <c r="K430" s="155">
        <v>35543800</v>
      </c>
      <c r="L430" s="156">
        <v>0</v>
      </c>
    </row>
    <row r="431" spans="1:12" s="43" customFormat="1" ht="23.25" customHeight="1">
      <c r="A431" s="194" t="s">
        <v>107</v>
      </c>
      <c r="B431" s="195"/>
      <c r="C431" s="117" t="s">
        <v>61</v>
      </c>
      <c r="D431" s="117" t="s">
        <v>178</v>
      </c>
      <c r="E431" s="121" t="s">
        <v>409</v>
      </c>
      <c r="F431" s="121" t="s">
        <v>106</v>
      </c>
      <c r="G431" s="141">
        <v>6614000</v>
      </c>
      <c r="H431" s="155">
        <v>0</v>
      </c>
      <c r="I431" s="155">
        <v>17810200</v>
      </c>
      <c r="J431" s="155">
        <v>0</v>
      </c>
      <c r="K431" s="155">
        <v>18810200</v>
      </c>
      <c r="L431" s="156">
        <v>0</v>
      </c>
    </row>
    <row r="432" spans="1:12" s="43" customFormat="1" ht="23.25" customHeight="1">
      <c r="A432" s="194" t="s">
        <v>105</v>
      </c>
      <c r="B432" s="195"/>
      <c r="C432" s="117" t="s">
        <v>61</v>
      </c>
      <c r="D432" s="117" t="s">
        <v>178</v>
      </c>
      <c r="E432" s="121" t="s">
        <v>409</v>
      </c>
      <c r="F432" s="121" t="s">
        <v>104</v>
      </c>
      <c r="G432" s="141">
        <v>6614000</v>
      </c>
      <c r="H432" s="155">
        <v>0</v>
      </c>
      <c r="I432" s="155">
        <v>17810200</v>
      </c>
      <c r="J432" s="155">
        <v>0</v>
      </c>
      <c r="K432" s="155">
        <v>18810200</v>
      </c>
      <c r="L432" s="156">
        <v>0</v>
      </c>
    </row>
    <row r="433" spans="1:12" s="43" customFormat="1" ht="23.25" customHeight="1">
      <c r="A433" s="194" t="s">
        <v>97</v>
      </c>
      <c r="B433" s="195"/>
      <c r="C433" s="117" t="s">
        <v>61</v>
      </c>
      <c r="D433" s="117" t="s">
        <v>178</v>
      </c>
      <c r="E433" s="121" t="s">
        <v>409</v>
      </c>
      <c r="F433" s="121" t="s">
        <v>75</v>
      </c>
      <c r="G433" s="141">
        <v>15617100</v>
      </c>
      <c r="H433" s="155">
        <v>0</v>
      </c>
      <c r="I433" s="155">
        <v>16733600</v>
      </c>
      <c r="J433" s="155">
        <v>0</v>
      </c>
      <c r="K433" s="155">
        <v>16733600</v>
      </c>
      <c r="L433" s="156">
        <v>0</v>
      </c>
    </row>
    <row r="434" spans="1:12" s="43" customFormat="1" ht="15" customHeight="1">
      <c r="A434" s="194" t="s">
        <v>96</v>
      </c>
      <c r="B434" s="195"/>
      <c r="C434" s="117" t="s">
        <v>61</v>
      </c>
      <c r="D434" s="117" t="s">
        <v>178</v>
      </c>
      <c r="E434" s="121" t="s">
        <v>409</v>
      </c>
      <c r="F434" s="121" t="s">
        <v>92</v>
      </c>
      <c r="G434" s="141">
        <v>15617100</v>
      </c>
      <c r="H434" s="155">
        <v>0</v>
      </c>
      <c r="I434" s="155">
        <v>16733600</v>
      </c>
      <c r="J434" s="155">
        <v>0</v>
      </c>
      <c r="K434" s="155">
        <v>16733600</v>
      </c>
      <c r="L434" s="156">
        <v>0</v>
      </c>
    </row>
    <row r="435" spans="1:12" s="43" customFormat="1" ht="15" customHeight="1">
      <c r="A435" s="194" t="s">
        <v>408</v>
      </c>
      <c r="B435" s="195"/>
      <c r="C435" s="117" t="s">
        <v>61</v>
      </c>
      <c r="D435" s="117" t="s">
        <v>247</v>
      </c>
      <c r="E435" s="118"/>
      <c r="F435" s="118"/>
      <c r="G435" s="141">
        <v>14501700</v>
      </c>
      <c r="H435" s="155">
        <v>4566000</v>
      </c>
      <c r="I435" s="155">
        <v>10595700</v>
      </c>
      <c r="J435" s="155">
        <v>4566000</v>
      </c>
      <c r="K435" s="155">
        <v>10595700</v>
      </c>
      <c r="L435" s="156">
        <v>4566000</v>
      </c>
    </row>
    <row r="436" spans="1:12" s="43" customFormat="1" ht="15" customHeight="1">
      <c r="A436" s="194" t="s">
        <v>825</v>
      </c>
      <c r="B436" s="195"/>
      <c r="C436" s="117" t="s">
        <v>61</v>
      </c>
      <c r="D436" s="117" t="s">
        <v>247</v>
      </c>
      <c r="E436" s="117" t="s">
        <v>165</v>
      </c>
      <c r="F436" s="117"/>
      <c r="G436" s="141">
        <v>4706000</v>
      </c>
      <c r="H436" s="155">
        <v>0</v>
      </c>
      <c r="I436" s="155">
        <v>800000</v>
      </c>
      <c r="J436" s="155">
        <v>0</v>
      </c>
      <c r="K436" s="155">
        <v>800000</v>
      </c>
      <c r="L436" s="156">
        <v>0</v>
      </c>
    </row>
    <row r="437" spans="1:12" s="43" customFormat="1" ht="15" customHeight="1">
      <c r="A437" s="194" t="s">
        <v>917</v>
      </c>
      <c r="B437" s="195"/>
      <c r="C437" s="117" t="s">
        <v>61</v>
      </c>
      <c r="D437" s="117" t="s">
        <v>247</v>
      </c>
      <c r="E437" s="121" t="s">
        <v>515</v>
      </c>
      <c r="F437" s="121"/>
      <c r="G437" s="141">
        <v>800000</v>
      </c>
      <c r="H437" s="155">
        <v>0</v>
      </c>
      <c r="I437" s="155">
        <v>800000</v>
      </c>
      <c r="J437" s="155">
        <v>0</v>
      </c>
      <c r="K437" s="155">
        <v>800000</v>
      </c>
      <c r="L437" s="156">
        <v>0</v>
      </c>
    </row>
    <row r="438" spans="1:12" s="43" customFormat="1" ht="23.25" customHeight="1">
      <c r="A438" s="194" t="s">
        <v>398</v>
      </c>
      <c r="B438" s="195"/>
      <c r="C438" s="117" t="s">
        <v>61</v>
      </c>
      <c r="D438" s="117" t="s">
        <v>247</v>
      </c>
      <c r="E438" s="121" t="s">
        <v>918</v>
      </c>
      <c r="F438" s="122"/>
      <c r="G438" s="141">
        <v>800000</v>
      </c>
      <c r="H438" s="155">
        <v>0</v>
      </c>
      <c r="I438" s="155">
        <v>800000</v>
      </c>
      <c r="J438" s="155">
        <v>0</v>
      </c>
      <c r="K438" s="155">
        <v>800000</v>
      </c>
      <c r="L438" s="156">
        <v>0</v>
      </c>
    </row>
    <row r="439" spans="1:12" s="43" customFormat="1" ht="15" customHeight="1">
      <c r="A439" s="194" t="s">
        <v>396</v>
      </c>
      <c r="B439" s="195"/>
      <c r="C439" s="117" t="s">
        <v>61</v>
      </c>
      <c r="D439" s="117" t="s">
        <v>247</v>
      </c>
      <c r="E439" s="121" t="s">
        <v>919</v>
      </c>
      <c r="F439" s="122"/>
      <c r="G439" s="141">
        <v>800000</v>
      </c>
      <c r="H439" s="155">
        <v>0</v>
      </c>
      <c r="I439" s="155">
        <v>800000</v>
      </c>
      <c r="J439" s="155">
        <v>0</v>
      </c>
      <c r="K439" s="155">
        <v>800000</v>
      </c>
      <c r="L439" s="156">
        <v>0</v>
      </c>
    </row>
    <row r="440" spans="1:12" s="43" customFormat="1" ht="23.25" customHeight="1">
      <c r="A440" s="194" t="s">
        <v>107</v>
      </c>
      <c r="B440" s="195"/>
      <c r="C440" s="117" t="s">
        <v>61</v>
      </c>
      <c r="D440" s="117" t="s">
        <v>247</v>
      </c>
      <c r="E440" s="121" t="s">
        <v>919</v>
      </c>
      <c r="F440" s="121" t="s">
        <v>106</v>
      </c>
      <c r="G440" s="141">
        <v>800000</v>
      </c>
      <c r="H440" s="155">
        <v>0</v>
      </c>
      <c r="I440" s="155">
        <v>800000</v>
      </c>
      <c r="J440" s="155">
        <v>0</v>
      </c>
      <c r="K440" s="155">
        <v>800000</v>
      </c>
      <c r="L440" s="156">
        <v>0</v>
      </c>
    </row>
    <row r="441" spans="1:12" s="43" customFormat="1" ht="23.25" customHeight="1">
      <c r="A441" s="194" t="s">
        <v>105</v>
      </c>
      <c r="B441" s="195"/>
      <c r="C441" s="117" t="s">
        <v>61</v>
      </c>
      <c r="D441" s="117" t="s">
        <v>247</v>
      </c>
      <c r="E441" s="121" t="s">
        <v>919</v>
      </c>
      <c r="F441" s="121" t="s">
        <v>104</v>
      </c>
      <c r="G441" s="141">
        <v>800000</v>
      </c>
      <c r="H441" s="155">
        <v>0</v>
      </c>
      <c r="I441" s="155">
        <v>800000</v>
      </c>
      <c r="J441" s="155">
        <v>0</v>
      </c>
      <c r="K441" s="155">
        <v>800000</v>
      </c>
      <c r="L441" s="156">
        <v>0</v>
      </c>
    </row>
    <row r="442" spans="1:12" s="43" customFormat="1" ht="15" customHeight="1">
      <c r="A442" s="194" t="s">
        <v>132</v>
      </c>
      <c r="B442" s="195"/>
      <c r="C442" s="117" t="s">
        <v>61</v>
      </c>
      <c r="D442" s="117" t="s">
        <v>247</v>
      </c>
      <c r="E442" s="121" t="s">
        <v>1155</v>
      </c>
      <c r="F442" s="121"/>
      <c r="G442" s="141">
        <v>3906000</v>
      </c>
      <c r="H442" s="155">
        <v>0</v>
      </c>
      <c r="I442" s="155">
        <v>0</v>
      </c>
      <c r="J442" s="155">
        <v>0</v>
      </c>
      <c r="K442" s="155">
        <v>0</v>
      </c>
      <c r="L442" s="156">
        <v>0</v>
      </c>
    </row>
    <row r="443" spans="1:12" s="43" customFormat="1" ht="23.25" customHeight="1">
      <c r="A443" s="194" t="s">
        <v>130</v>
      </c>
      <c r="B443" s="195"/>
      <c r="C443" s="117" t="s">
        <v>61</v>
      </c>
      <c r="D443" s="117" t="s">
        <v>247</v>
      </c>
      <c r="E443" s="121" t="s">
        <v>1156</v>
      </c>
      <c r="F443" s="122"/>
      <c r="G443" s="141">
        <v>3906000</v>
      </c>
      <c r="H443" s="155">
        <v>0</v>
      </c>
      <c r="I443" s="155">
        <v>0</v>
      </c>
      <c r="J443" s="155">
        <v>0</v>
      </c>
      <c r="K443" s="155">
        <v>0</v>
      </c>
      <c r="L443" s="156">
        <v>0</v>
      </c>
    </row>
    <row r="444" spans="1:12" s="43" customFormat="1" ht="15" customHeight="1">
      <c r="A444" s="194" t="s">
        <v>139</v>
      </c>
      <c r="B444" s="195"/>
      <c r="C444" s="117" t="s">
        <v>61</v>
      </c>
      <c r="D444" s="117" t="s">
        <v>247</v>
      </c>
      <c r="E444" s="121" t="s">
        <v>1157</v>
      </c>
      <c r="F444" s="122"/>
      <c r="G444" s="141">
        <v>3906000</v>
      </c>
      <c r="H444" s="155">
        <v>0</v>
      </c>
      <c r="I444" s="155">
        <v>0</v>
      </c>
      <c r="J444" s="155">
        <v>0</v>
      </c>
      <c r="K444" s="155">
        <v>0</v>
      </c>
      <c r="L444" s="156">
        <v>0</v>
      </c>
    </row>
    <row r="445" spans="1:12" s="43" customFormat="1" ht="15" customHeight="1">
      <c r="A445" s="194" t="s">
        <v>103</v>
      </c>
      <c r="B445" s="195"/>
      <c r="C445" s="117" t="s">
        <v>61</v>
      </c>
      <c r="D445" s="117" t="s">
        <v>247</v>
      </c>
      <c r="E445" s="121" t="s">
        <v>1157</v>
      </c>
      <c r="F445" s="121" t="s">
        <v>102</v>
      </c>
      <c r="G445" s="141">
        <v>3906000</v>
      </c>
      <c r="H445" s="155">
        <v>0</v>
      </c>
      <c r="I445" s="155">
        <v>0</v>
      </c>
      <c r="J445" s="155">
        <v>0</v>
      </c>
      <c r="K445" s="155">
        <v>0</v>
      </c>
      <c r="L445" s="156">
        <v>0</v>
      </c>
    </row>
    <row r="446" spans="1:12" s="43" customFormat="1" ht="15" customHeight="1">
      <c r="A446" s="194" t="s">
        <v>143</v>
      </c>
      <c r="B446" s="195"/>
      <c r="C446" s="117" t="s">
        <v>61</v>
      </c>
      <c r="D446" s="117" t="s">
        <v>247</v>
      </c>
      <c r="E446" s="121" t="s">
        <v>1157</v>
      </c>
      <c r="F446" s="121" t="s">
        <v>142</v>
      </c>
      <c r="G446" s="141">
        <v>3906000</v>
      </c>
      <c r="H446" s="155">
        <v>0</v>
      </c>
      <c r="I446" s="155">
        <v>0</v>
      </c>
      <c r="J446" s="155">
        <v>0</v>
      </c>
      <c r="K446" s="155">
        <v>0</v>
      </c>
      <c r="L446" s="156">
        <v>0</v>
      </c>
    </row>
    <row r="447" spans="1:12" s="43" customFormat="1" ht="23.25" customHeight="1">
      <c r="A447" s="194" t="s">
        <v>373</v>
      </c>
      <c r="B447" s="195"/>
      <c r="C447" s="117" t="s">
        <v>61</v>
      </c>
      <c r="D447" s="117" t="s">
        <v>247</v>
      </c>
      <c r="E447" s="117" t="s">
        <v>372</v>
      </c>
      <c r="F447" s="117"/>
      <c r="G447" s="141">
        <v>5795700</v>
      </c>
      <c r="H447" s="155">
        <v>4566000</v>
      </c>
      <c r="I447" s="155">
        <v>5795700</v>
      </c>
      <c r="J447" s="155">
        <v>4566000</v>
      </c>
      <c r="K447" s="155">
        <v>5795700</v>
      </c>
      <c r="L447" s="156">
        <v>4566000</v>
      </c>
    </row>
    <row r="448" spans="1:12" s="43" customFormat="1" ht="23.25" customHeight="1">
      <c r="A448" s="194" t="s">
        <v>371</v>
      </c>
      <c r="B448" s="195"/>
      <c r="C448" s="117" t="s">
        <v>61</v>
      </c>
      <c r="D448" s="117" t="s">
        <v>247</v>
      </c>
      <c r="E448" s="121" t="s">
        <v>370</v>
      </c>
      <c r="F448" s="121"/>
      <c r="G448" s="141">
        <v>5795700</v>
      </c>
      <c r="H448" s="155">
        <v>4566000</v>
      </c>
      <c r="I448" s="155">
        <v>5795700</v>
      </c>
      <c r="J448" s="155">
        <v>4566000</v>
      </c>
      <c r="K448" s="155">
        <v>5795700</v>
      </c>
      <c r="L448" s="156">
        <v>4566000</v>
      </c>
    </row>
    <row r="449" spans="1:12" s="43" customFormat="1" ht="15" customHeight="1">
      <c r="A449" s="194" t="s">
        <v>920</v>
      </c>
      <c r="B449" s="195"/>
      <c r="C449" s="117" t="s">
        <v>61</v>
      </c>
      <c r="D449" s="117" t="s">
        <v>247</v>
      </c>
      <c r="E449" s="121" t="s">
        <v>369</v>
      </c>
      <c r="F449" s="122"/>
      <c r="G449" s="141">
        <v>5795700</v>
      </c>
      <c r="H449" s="155">
        <v>4566000</v>
      </c>
      <c r="I449" s="155">
        <v>5795700</v>
      </c>
      <c r="J449" s="155">
        <v>4566000</v>
      </c>
      <c r="K449" s="155">
        <v>5795700</v>
      </c>
      <c r="L449" s="156">
        <v>4566000</v>
      </c>
    </row>
    <row r="450" spans="1:12" s="43" customFormat="1" ht="45.75" customHeight="1">
      <c r="A450" s="194" t="s">
        <v>407</v>
      </c>
      <c r="B450" s="195"/>
      <c r="C450" s="117" t="s">
        <v>61</v>
      </c>
      <c r="D450" s="117" t="s">
        <v>247</v>
      </c>
      <c r="E450" s="121" t="s">
        <v>406</v>
      </c>
      <c r="F450" s="122"/>
      <c r="G450" s="141">
        <v>4566000</v>
      </c>
      <c r="H450" s="155">
        <v>4566000</v>
      </c>
      <c r="I450" s="155">
        <v>4566000</v>
      </c>
      <c r="J450" s="155">
        <v>4566000</v>
      </c>
      <c r="K450" s="155">
        <v>4566000</v>
      </c>
      <c r="L450" s="156">
        <v>4566000</v>
      </c>
    </row>
    <row r="451" spans="1:12" s="43" customFormat="1" ht="45.75" customHeight="1">
      <c r="A451" s="194" t="s">
        <v>111</v>
      </c>
      <c r="B451" s="195"/>
      <c r="C451" s="117" t="s">
        <v>61</v>
      </c>
      <c r="D451" s="117" t="s">
        <v>247</v>
      </c>
      <c r="E451" s="121" t="s">
        <v>406</v>
      </c>
      <c r="F451" s="121" t="s">
        <v>110</v>
      </c>
      <c r="G451" s="141">
        <v>3147366</v>
      </c>
      <c r="H451" s="155">
        <v>3147366</v>
      </c>
      <c r="I451" s="155">
        <v>3147366</v>
      </c>
      <c r="J451" s="155">
        <v>3147366</v>
      </c>
      <c r="K451" s="155">
        <v>3147366</v>
      </c>
      <c r="L451" s="156">
        <v>3147366</v>
      </c>
    </row>
    <row r="452" spans="1:12" s="43" customFormat="1" ht="15" customHeight="1">
      <c r="A452" s="194" t="s">
        <v>109</v>
      </c>
      <c r="B452" s="195"/>
      <c r="C452" s="117" t="s">
        <v>61</v>
      </c>
      <c r="D452" s="117" t="s">
        <v>247</v>
      </c>
      <c r="E452" s="121" t="s">
        <v>406</v>
      </c>
      <c r="F452" s="121" t="s">
        <v>108</v>
      </c>
      <c r="G452" s="141">
        <v>3147366</v>
      </c>
      <c r="H452" s="155">
        <v>3147366</v>
      </c>
      <c r="I452" s="155">
        <v>3147366</v>
      </c>
      <c r="J452" s="155">
        <v>3147366</v>
      </c>
      <c r="K452" s="155">
        <v>3147366</v>
      </c>
      <c r="L452" s="156">
        <v>3147366</v>
      </c>
    </row>
    <row r="453" spans="1:12" s="43" customFormat="1" ht="23.25" customHeight="1">
      <c r="A453" s="194" t="s">
        <v>107</v>
      </c>
      <c r="B453" s="195"/>
      <c r="C453" s="117" t="s">
        <v>61</v>
      </c>
      <c r="D453" s="117" t="s">
        <v>247</v>
      </c>
      <c r="E453" s="121" t="s">
        <v>406</v>
      </c>
      <c r="F453" s="121" t="s">
        <v>106</v>
      </c>
      <c r="G453" s="141">
        <v>1418634</v>
      </c>
      <c r="H453" s="155">
        <v>1418634</v>
      </c>
      <c r="I453" s="155">
        <v>1418634</v>
      </c>
      <c r="J453" s="155">
        <v>1418634</v>
      </c>
      <c r="K453" s="155">
        <v>1418634</v>
      </c>
      <c r="L453" s="156">
        <v>1418634</v>
      </c>
    </row>
    <row r="454" spans="1:12" s="43" customFormat="1" ht="23.25" customHeight="1">
      <c r="A454" s="194" t="s">
        <v>105</v>
      </c>
      <c r="B454" s="195"/>
      <c r="C454" s="117" t="s">
        <v>61</v>
      </c>
      <c r="D454" s="117" t="s">
        <v>247</v>
      </c>
      <c r="E454" s="121" t="s">
        <v>406</v>
      </c>
      <c r="F454" s="121" t="s">
        <v>104</v>
      </c>
      <c r="G454" s="141">
        <v>1418634</v>
      </c>
      <c r="H454" s="155">
        <v>1418634</v>
      </c>
      <c r="I454" s="155">
        <v>1418634</v>
      </c>
      <c r="J454" s="155">
        <v>1418634</v>
      </c>
      <c r="K454" s="155">
        <v>1418634</v>
      </c>
      <c r="L454" s="156">
        <v>1418634</v>
      </c>
    </row>
    <row r="455" spans="1:12" s="43" customFormat="1" ht="57" customHeight="1">
      <c r="A455" s="194" t="s">
        <v>921</v>
      </c>
      <c r="B455" s="195"/>
      <c r="C455" s="117" t="s">
        <v>61</v>
      </c>
      <c r="D455" s="117" t="s">
        <v>247</v>
      </c>
      <c r="E455" s="121" t="s">
        <v>922</v>
      </c>
      <c r="F455" s="122"/>
      <c r="G455" s="141">
        <v>1229700</v>
      </c>
      <c r="H455" s="155">
        <v>0</v>
      </c>
      <c r="I455" s="155">
        <v>1229700</v>
      </c>
      <c r="J455" s="155">
        <v>0</v>
      </c>
      <c r="K455" s="155">
        <v>1229700</v>
      </c>
      <c r="L455" s="156">
        <v>0</v>
      </c>
    </row>
    <row r="456" spans="1:12" s="43" customFormat="1" ht="45.75" customHeight="1">
      <c r="A456" s="194" t="s">
        <v>111</v>
      </c>
      <c r="B456" s="195"/>
      <c r="C456" s="117" t="s">
        <v>61</v>
      </c>
      <c r="D456" s="117" t="s">
        <v>247</v>
      </c>
      <c r="E456" s="121" t="s">
        <v>922</v>
      </c>
      <c r="F456" s="121" t="s">
        <v>110</v>
      </c>
      <c r="G456" s="141">
        <v>1229700</v>
      </c>
      <c r="H456" s="155">
        <v>0</v>
      </c>
      <c r="I456" s="155">
        <v>1229700</v>
      </c>
      <c r="J456" s="155">
        <v>0</v>
      </c>
      <c r="K456" s="155">
        <v>1229700</v>
      </c>
      <c r="L456" s="156">
        <v>0</v>
      </c>
    </row>
    <row r="457" spans="1:12" s="43" customFormat="1" ht="15" customHeight="1">
      <c r="A457" s="194" t="s">
        <v>109</v>
      </c>
      <c r="B457" s="195"/>
      <c r="C457" s="117" t="s">
        <v>61</v>
      </c>
      <c r="D457" s="117" t="s">
        <v>247</v>
      </c>
      <c r="E457" s="121" t="s">
        <v>922</v>
      </c>
      <c r="F457" s="121" t="s">
        <v>108</v>
      </c>
      <c r="G457" s="141">
        <v>1229700</v>
      </c>
      <c r="H457" s="155">
        <v>0</v>
      </c>
      <c r="I457" s="155">
        <v>1229700</v>
      </c>
      <c r="J457" s="155">
        <v>0</v>
      </c>
      <c r="K457" s="155">
        <v>1229700</v>
      </c>
      <c r="L457" s="156">
        <v>0</v>
      </c>
    </row>
    <row r="458" spans="1:12" s="43" customFormat="1" ht="15" customHeight="1">
      <c r="A458" s="194" t="s">
        <v>306</v>
      </c>
      <c r="B458" s="195"/>
      <c r="C458" s="117" t="s">
        <v>61</v>
      </c>
      <c r="D458" s="117" t="s">
        <v>247</v>
      </c>
      <c r="E458" s="117" t="s">
        <v>305</v>
      </c>
      <c r="F458" s="117"/>
      <c r="G458" s="141">
        <v>4000000</v>
      </c>
      <c r="H458" s="155">
        <v>0</v>
      </c>
      <c r="I458" s="155">
        <v>4000000</v>
      </c>
      <c r="J458" s="155">
        <v>0</v>
      </c>
      <c r="K458" s="155">
        <v>4000000</v>
      </c>
      <c r="L458" s="156">
        <v>0</v>
      </c>
    </row>
    <row r="459" spans="1:12" s="43" customFormat="1" ht="23.25" customHeight="1">
      <c r="A459" s="194" t="s">
        <v>405</v>
      </c>
      <c r="B459" s="195"/>
      <c r="C459" s="117" t="s">
        <v>61</v>
      </c>
      <c r="D459" s="117" t="s">
        <v>247</v>
      </c>
      <c r="E459" s="121" t="s">
        <v>404</v>
      </c>
      <c r="F459" s="121"/>
      <c r="G459" s="141">
        <v>4000000</v>
      </c>
      <c r="H459" s="155">
        <v>0</v>
      </c>
      <c r="I459" s="155">
        <v>4000000</v>
      </c>
      <c r="J459" s="155">
        <v>0</v>
      </c>
      <c r="K459" s="155">
        <v>4000000</v>
      </c>
      <c r="L459" s="156">
        <v>0</v>
      </c>
    </row>
    <row r="460" spans="1:12" s="43" customFormat="1" ht="34.5" customHeight="1">
      <c r="A460" s="194" t="s">
        <v>403</v>
      </c>
      <c r="B460" s="195"/>
      <c r="C460" s="117" t="s">
        <v>61</v>
      </c>
      <c r="D460" s="117" t="s">
        <v>247</v>
      </c>
      <c r="E460" s="121" t="s">
        <v>402</v>
      </c>
      <c r="F460" s="122"/>
      <c r="G460" s="141">
        <v>4000000</v>
      </c>
      <c r="H460" s="155">
        <v>0</v>
      </c>
      <c r="I460" s="155">
        <v>4000000</v>
      </c>
      <c r="J460" s="155">
        <v>0</v>
      </c>
      <c r="K460" s="155">
        <v>4000000</v>
      </c>
      <c r="L460" s="156">
        <v>0</v>
      </c>
    </row>
    <row r="461" spans="1:12" s="43" customFormat="1" ht="23.25" customHeight="1">
      <c r="A461" s="194" t="s">
        <v>401</v>
      </c>
      <c r="B461" s="195"/>
      <c r="C461" s="117" t="s">
        <v>61</v>
      </c>
      <c r="D461" s="117" t="s">
        <v>247</v>
      </c>
      <c r="E461" s="121" t="s">
        <v>400</v>
      </c>
      <c r="F461" s="122"/>
      <c r="G461" s="141">
        <v>4000000</v>
      </c>
      <c r="H461" s="155">
        <v>0</v>
      </c>
      <c r="I461" s="155">
        <v>4000000</v>
      </c>
      <c r="J461" s="155">
        <v>0</v>
      </c>
      <c r="K461" s="155">
        <v>4000000</v>
      </c>
      <c r="L461" s="156">
        <v>0</v>
      </c>
    </row>
    <row r="462" spans="1:12" s="43" customFormat="1" ht="15" customHeight="1">
      <c r="A462" s="194" t="s">
        <v>220</v>
      </c>
      <c r="B462" s="195"/>
      <c r="C462" s="117" t="s">
        <v>61</v>
      </c>
      <c r="D462" s="117" t="s">
        <v>247</v>
      </c>
      <c r="E462" s="121" t="s">
        <v>400</v>
      </c>
      <c r="F462" s="121" t="s">
        <v>64</v>
      </c>
      <c r="G462" s="141">
        <v>4000000</v>
      </c>
      <c r="H462" s="155">
        <v>0</v>
      </c>
      <c r="I462" s="155">
        <v>4000000</v>
      </c>
      <c r="J462" s="155">
        <v>0</v>
      </c>
      <c r="K462" s="155">
        <v>4000000</v>
      </c>
      <c r="L462" s="156">
        <v>0</v>
      </c>
    </row>
    <row r="463" spans="1:12" s="43" customFormat="1" ht="34.5" customHeight="1">
      <c r="A463" s="194" t="s">
        <v>375</v>
      </c>
      <c r="B463" s="195"/>
      <c r="C463" s="117" t="s">
        <v>61</v>
      </c>
      <c r="D463" s="117" t="s">
        <v>247</v>
      </c>
      <c r="E463" s="121" t="s">
        <v>400</v>
      </c>
      <c r="F463" s="121" t="s">
        <v>66</v>
      </c>
      <c r="G463" s="141">
        <v>4000000</v>
      </c>
      <c r="H463" s="155">
        <v>0</v>
      </c>
      <c r="I463" s="155">
        <v>4000000</v>
      </c>
      <c r="J463" s="155">
        <v>0</v>
      </c>
      <c r="K463" s="155">
        <v>4000000</v>
      </c>
      <c r="L463" s="156">
        <v>0</v>
      </c>
    </row>
    <row r="464" spans="1:12" s="43" customFormat="1" ht="15" customHeight="1">
      <c r="A464" s="270" t="s">
        <v>754</v>
      </c>
      <c r="B464" s="271"/>
      <c r="C464" s="142" t="s">
        <v>68</v>
      </c>
      <c r="D464" s="142"/>
      <c r="E464" s="142"/>
      <c r="F464" s="142"/>
      <c r="G464" s="143">
        <v>2209719465.9400001</v>
      </c>
      <c r="H464" s="160">
        <v>857000</v>
      </c>
      <c r="I464" s="160">
        <v>1915514610</v>
      </c>
      <c r="J464" s="160">
        <v>857000</v>
      </c>
      <c r="K464" s="160">
        <v>2150772930</v>
      </c>
      <c r="L464" s="161">
        <v>857000</v>
      </c>
    </row>
    <row r="465" spans="1:12" s="43" customFormat="1" ht="15" customHeight="1">
      <c r="A465" s="194" t="s">
        <v>395</v>
      </c>
      <c r="B465" s="195"/>
      <c r="C465" s="117" t="s">
        <v>68</v>
      </c>
      <c r="D465" s="117" t="s">
        <v>52</v>
      </c>
      <c r="E465" s="118"/>
      <c r="F465" s="118"/>
      <c r="G465" s="141">
        <v>72928700</v>
      </c>
      <c r="H465" s="155">
        <v>0</v>
      </c>
      <c r="I465" s="155">
        <v>129567020</v>
      </c>
      <c r="J465" s="155">
        <v>0</v>
      </c>
      <c r="K465" s="155">
        <v>129102490</v>
      </c>
      <c r="L465" s="156">
        <v>0</v>
      </c>
    </row>
    <row r="466" spans="1:12" s="43" customFormat="1" ht="34.5" customHeight="1">
      <c r="A466" s="194" t="s">
        <v>923</v>
      </c>
      <c r="B466" s="195"/>
      <c r="C466" s="117" t="s">
        <v>68</v>
      </c>
      <c r="D466" s="117" t="s">
        <v>52</v>
      </c>
      <c r="E466" s="117" t="s">
        <v>351</v>
      </c>
      <c r="F466" s="117"/>
      <c r="G466" s="141">
        <v>9928700</v>
      </c>
      <c r="H466" s="155">
        <v>0</v>
      </c>
      <c r="I466" s="155">
        <v>10279020</v>
      </c>
      <c r="J466" s="155">
        <v>0</v>
      </c>
      <c r="K466" s="155">
        <v>10282490</v>
      </c>
      <c r="L466" s="156">
        <v>0</v>
      </c>
    </row>
    <row r="467" spans="1:12" s="43" customFormat="1" ht="15" customHeight="1">
      <c r="A467" s="194" t="s">
        <v>132</v>
      </c>
      <c r="B467" s="195"/>
      <c r="C467" s="117" t="s">
        <v>68</v>
      </c>
      <c r="D467" s="117" t="s">
        <v>52</v>
      </c>
      <c r="E467" s="121" t="s">
        <v>924</v>
      </c>
      <c r="F467" s="121"/>
      <c r="G467" s="141">
        <v>9928700</v>
      </c>
      <c r="H467" s="155">
        <v>0</v>
      </c>
      <c r="I467" s="155">
        <v>10279020</v>
      </c>
      <c r="J467" s="155">
        <v>0</v>
      </c>
      <c r="K467" s="155">
        <v>10282490</v>
      </c>
      <c r="L467" s="156">
        <v>0</v>
      </c>
    </row>
    <row r="468" spans="1:12" s="43" customFormat="1" ht="23.25" customHeight="1">
      <c r="A468" s="194" t="s">
        <v>130</v>
      </c>
      <c r="B468" s="195"/>
      <c r="C468" s="117" t="s">
        <v>68</v>
      </c>
      <c r="D468" s="117" t="s">
        <v>52</v>
      </c>
      <c r="E468" s="121" t="s">
        <v>925</v>
      </c>
      <c r="F468" s="122"/>
      <c r="G468" s="141">
        <v>9928700</v>
      </c>
      <c r="H468" s="155">
        <v>0</v>
      </c>
      <c r="I468" s="155">
        <v>10279020</v>
      </c>
      <c r="J468" s="155">
        <v>0</v>
      </c>
      <c r="K468" s="155">
        <v>10282490</v>
      </c>
      <c r="L468" s="156">
        <v>0</v>
      </c>
    </row>
    <row r="469" spans="1:12" s="43" customFormat="1" ht="34.5" customHeight="1">
      <c r="A469" s="194" t="s">
        <v>926</v>
      </c>
      <c r="B469" s="195"/>
      <c r="C469" s="117" t="s">
        <v>68</v>
      </c>
      <c r="D469" s="117" t="s">
        <v>52</v>
      </c>
      <c r="E469" s="121" t="s">
        <v>927</v>
      </c>
      <c r="F469" s="122"/>
      <c r="G469" s="141">
        <v>9928700</v>
      </c>
      <c r="H469" s="155">
        <v>0</v>
      </c>
      <c r="I469" s="155">
        <v>10279020</v>
      </c>
      <c r="J469" s="155">
        <v>0</v>
      </c>
      <c r="K469" s="155">
        <v>10282490</v>
      </c>
      <c r="L469" s="156">
        <v>0</v>
      </c>
    </row>
    <row r="470" spans="1:12" s="43" customFormat="1" ht="23.25" customHeight="1">
      <c r="A470" s="194" t="s">
        <v>97</v>
      </c>
      <c r="B470" s="195"/>
      <c r="C470" s="117" t="s">
        <v>68</v>
      </c>
      <c r="D470" s="117" t="s">
        <v>52</v>
      </c>
      <c r="E470" s="121" t="s">
        <v>927</v>
      </c>
      <c r="F470" s="121" t="s">
        <v>75</v>
      </c>
      <c r="G470" s="141">
        <v>9928700</v>
      </c>
      <c r="H470" s="155">
        <v>0</v>
      </c>
      <c r="I470" s="155">
        <v>10279020</v>
      </c>
      <c r="J470" s="155">
        <v>0</v>
      </c>
      <c r="K470" s="155">
        <v>10282490</v>
      </c>
      <c r="L470" s="156">
        <v>0</v>
      </c>
    </row>
    <row r="471" spans="1:12" s="43" customFormat="1" ht="15" customHeight="1">
      <c r="A471" s="194" t="s">
        <v>124</v>
      </c>
      <c r="B471" s="195"/>
      <c r="C471" s="117" t="s">
        <v>68</v>
      </c>
      <c r="D471" s="117" t="s">
        <v>52</v>
      </c>
      <c r="E471" s="121" t="s">
        <v>927</v>
      </c>
      <c r="F471" s="121" t="s">
        <v>78</v>
      </c>
      <c r="G471" s="141">
        <v>9928700</v>
      </c>
      <c r="H471" s="155">
        <v>0</v>
      </c>
      <c r="I471" s="155">
        <v>10279020</v>
      </c>
      <c r="J471" s="155">
        <v>0</v>
      </c>
      <c r="K471" s="155">
        <v>10282490</v>
      </c>
      <c r="L471" s="156">
        <v>0</v>
      </c>
    </row>
    <row r="472" spans="1:12" s="43" customFormat="1" ht="23.25" customHeight="1">
      <c r="A472" s="194" t="s">
        <v>134</v>
      </c>
      <c r="B472" s="195"/>
      <c r="C472" s="117" t="s">
        <v>68</v>
      </c>
      <c r="D472" s="117" t="s">
        <v>52</v>
      </c>
      <c r="E472" s="117" t="s">
        <v>133</v>
      </c>
      <c r="F472" s="117"/>
      <c r="G472" s="141">
        <v>63000000</v>
      </c>
      <c r="H472" s="155">
        <v>0</v>
      </c>
      <c r="I472" s="155">
        <v>63000000</v>
      </c>
      <c r="J472" s="155">
        <v>0</v>
      </c>
      <c r="K472" s="155">
        <v>63000000</v>
      </c>
      <c r="L472" s="156">
        <v>0</v>
      </c>
    </row>
    <row r="473" spans="1:12" s="43" customFormat="1" ht="23.25" customHeight="1">
      <c r="A473" s="194" t="s">
        <v>840</v>
      </c>
      <c r="B473" s="195"/>
      <c r="C473" s="117" t="s">
        <v>68</v>
      </c>
      <c r="D473" s="117" t="s">
        <v>52</v>
      </c>
      <c r="E473" s="121" t="s">
        <v>394</v>
      </c>
      <c r="F473" s="121"/>
      <c r="G473" s="141">
        <v>63000000</v>
      </c>
      <c r="H473" s="155">
        <v>0</v>
      </c>
      <c r="I473" s="155">
        <v>63000000</v>
      </c>
      <c r="J473" s="155">
        <v>0</v>
      </c>
      <c r="K473" s="155">
        <v>63000000</v>
      </c>
      <c r="L473" s="156">
        <v>0</v>
      </c>
    </row>
    <row r="474" spans="1:12" s="43" customFormat="1" ht="34.5" customHeight="1">
      <c r="A474" s="194" t="s">
        <v>393</v>
      </c>
      <c r="B474" s="195"/>
      <c r="C474" s="117" t="s">
        <v>68</v>
      </c>
      <c r="D474" s="117" t="s">
        <v>52</v>
      </c>
      <c r="E474" s="121" t="s">
        <v>392</v>
      </c>
      <c r="F474" s="122"/>
      <c r="G474" s="141">
        <v>63000000</v>
      </c>
      <c r="H474" s="155">
        <v>0</v>
      </c>
      <c r="I474" s="155">
        <v>63000000</v>
      </c>
      <c r="J474" s="155">
        <v>0</v>
      </c>
      <c r="K474" s="155">
        <v>63000000</v>
      </c>
      <c r="L474" s="156">
        <v>0</v>
      </c>
    </row>
    <row r="475" spans="1:12" s="43" customFormat="1" ht="34.5" customHeight="1">
      <c r="A475" s="194" t="s">
        <v>391</v>
      </c>
      <c r="B475" s="195"/>
      <c r="C475" s="117" t="s">
        <v>68</v>
      </c>
      <c r="D475" s="117" t="s">
        <v>52</v>
      </c>
      <c r="E475" s="121" t="s">
        <v>390</v>
      </c>
      <c r="F475" s="122"/>
      <c r="G475" s="141">
        <v>8000000</v>
      </c>
      <c r="H475" s="155">
        <v>0</v>
      </c>
      <c r="I475" s="155">
        <v>8000000</v>
      </c>
      <c r="J475" s="155">
        <v>0</v>
      </c>
      <c r="K475" s="155">
        <v>8000000</v>
      </c>
      <c r="L475" s="156">
        <v>0</v>
      </c>
    </row>
    <row r="476" spans="1:12" s="43" customFormat="1" ht="23.25" customHeight="1">
      <c r="A476" s="194" t="s">
        <v>107</v>
      </c>
      <c r="B476" s="195"/>
      <c r="C476" s="117" t="s">
        <v>68</v>
      </c>
      <c r="D476" s="117" t="s">
        <v>52</v>
      </c>
      <c r="E476" s="121" t="s">
        <v>390</v>
      </c>
      <c r="F476" s="121" t="s">
        <v>106</v>
      </c>
      <c r="G476" s="141">
        <v>6629570.1100000003</v>
      </c>
      <c r="H476" s="155">
        <v>0</v>
      </c>
      <c r="I476" s="155">
        <v>6000000</v>
      </c>
      <c r="J476" s="155">
        <v>0</v>
      </c>
      <c r="K476" s="155">
        <v>6000000</v>
      </c>
      <c r="L476" s="156">
        <v>0</v>
      </c>
    </row>
    <row r="477" spans="1:12" s="43" customFormat="1" ht="23.25" customHeight="1">
      <c r="A477" s="194" t="s">
        <v>105</v>
      </c>
      <c r="B477" s="195"/>
      <c r="C477" s="117" t="s">
        <v>68</v>
      </c>
      <c r="D477" s="117" t="s">
        <v>52</v>
      </c>
      <c r="E477" s="121" t="s">
        <v>390</v>
      </c>
      <c r="F477" s="121" t="s">
        <v>104</v>
      </c>
      <c r="G477" s="141">
        <v>6629570.1100000003</v>
      </c>
      <c r="H477" s="155">
        <v>0</v>
      </c>
      <c r="I477" s="155">
        <v>6000000</v>
      </c>
      <c r="J477" s="155">
        <v>0</v>
      </c>
      <c r="K477" s="155">
        <v>6000000</v>
      </c>
      <c r="L477" s="156">
        <v>0</v>
      </c>
    </row>
    <row r="478" spans="1:12" s="43" customFormat="1" ht="23.25" customHeight="1">
      <c r="A478" s="194" t="s">
        <v>97</v>
      </c>
      <c r="B478" s="195"/>
      <c r="C478" s="117" t="s">
        <v>68</v>
      </c>
      <c r="D478" s="117" t="s">
        <v>52</v>
      </c>
      <c r="E478" s="121" t="s">
        <v>390</v>
      </c>
      <c r="F478" s="121" t="s">
        <v>75</v>
      </c>
      <c r="G478" s="141">
        <v>1370429.89</v>
      </c>
      <c r="H478" s="155">
        <v>0</v>
      </c>
      <c r="I478" s="155">
        <v>2000000</v>
      </c>
      <c r="J478" s="155">
        <v>0</v>
      </c>
      <c r="K478" s="155">
        <v>2000000</v>
      </c>
      <c r="L478" s="156">
        <v>0</v>
      </c>
    </row>
    <row r="479" spans="1:12" s="43" customFormat="1" ht="15" customHeight="1">
      <c r="A479" s="194" t="s">
        <v>124</v>
      </c>
      <c r="B479" s="195"/>
      <c r="C479" s="117" t="s">
        <v>68</v>
      </c>
      <c r="D479" s="117" t="s">
        <v>52</v>
      </c>
      <c r="E479" s="121" t="s">
        <v>390</v>
      </c>
      <c r="F479" s="121" t="s">
        <v>78</v>
      </c>
      <c r="G479" s="141">
        <v>1370429.89</v>
      </c>
      <c r="H479" s="155">
        <v>0</v>
      </c>
      <c r="I479" s="155">
        <v>2000000</v>
      </c>
      <c r="J479" s="155">
        <v>0</v>
      </c>
      <c r="K479" s="155">
        <v>2000000</v>
      </c>
      <c r="L479" s="156">
        <v>0</v>
      </c>
    </row>
    <row r="480" spans="1:12" s="43" customFormat="1" ht="23.25" customHeight="1">
      <c r="A480" s="194" t="s">
        <v>389</v>
      </c>
      <c r="B480" s="195"/>
      <c r="C480" s="117" t="s">
        <v>68</v>
      </c>
      <c r="D480" s="117" t="s">
        <v>52</v>
      </c>
      <c r="E480" s="121" t="s">
        <v>388</v>
      </c>
      <c r="F480" s="122"/>
      <c r="G480" s="141">
        <v>55000000</v>
      </c>
      <c r="H480" s="155">
        <v>0</v>
      </c>
      <c r="I480" s="155">
        <v>55000000</v>
      </c>
      <c r="J480" s="155">
        <v>0</v>
      </c>
      <c r="K480" s="155">
        <v>55000000</v>
      </c>
      <c r="L480" s="156">
        <v>0</v>
      </c>
    </row>
    <row r="481" spans="1:12" s="43" customFormat="1" ht="23.25" customHeight="1">
      <c r="A481" s="194" t="s">
        <v>107</v>
      </c>
      <c r="B481" s="195"/>
      <c r="C481" s="117" t="s">
        <v>68</v>
      </c>
      <c r="D481" s="117" t="s">
        <v>52</v>
      </c>
      <c r="E481" s="121" t="s">
        <v>388</v>
      </c>
      <c r="F481" s="121" t="s">
        <v>106</v>
      </c>
      <c r="G481" s="141">
        <v>55000000</v>
      </c>
      <c r="H481" s="155">
        <v>0</v>
      </c>
      <c r="I481" s="155">
        <v>55000000</v>
      </c>
      <c r="J481" s="155">
        <v>0</v>
      </c>
      <c r="K481" s="155">
        <v>55000000</v>
      </c>
      <c r="L481" s="156">
        <v>0</v>
      </c>
    </row>
    <row r="482" spans="1:12" s="43" customFormat="1" ht="23.25" customHeight="1">
      <c r="A482" s="194" t="s">
        <v>105</v>
      </c>
      <c r="B482" s="195"/>
      <c r="C482" s="117" t="s">
        <v>68</v>
      </c>
      <c r="D482" s="117" t="s">
        <v>52</v>
      </c>
      <c r="E482" s="121" t="s">
        <v>388</v>
      </c>
      <c r="F482" s="121" t="s">
        <v>104</v>
      </c>
      <c r="G482" s="141">
        <v>55000000</v>
      </c>
      <c r="H482" s="155">
        <v>0</v>
      </c>
      <c r="I482" s="155">
        <v>55000000</v>
      </c>
      <c r="J482" s="155">
        <v>0</v>
      </c>
      <c r="K482" s="155">
        <v>55000000</v>
      </c>
      <c r="L482" s="156">
        <v>0</v>
      </c>
    </row>
    <row r="483" spans="1:12" s="43" customFormat="1" ht="23.25" customHeight="1">
      <c r="A483" s="194" t="s">
        <v>363</v>
      </c>
      <c r="B483" s="195"/>
      <c r="C483" s="117" t="s">
        <v>68</v>
      </c>
      <c r="D483" s="117" t="s">
        <v>52</v>
      </c>
      <c r="E483" s="117" t="s">
        <v>362</v>
      </c>
      <c r="F483" s="117"/>
      <c r="G483" s="141">
        <v>0</v>
      </c>
      <c r="H483" s="155">
        <v>0</v>
      </c>
      <c r="I483" s="155">
        <v>56288000</v>
      </c>
      <c r="J483" s="155">
        <v>0</v>
      </c>
      <c r="K483" s="155">
        <v>55820000</v>
      </c>
      <c r="L483" s="156">
        <v>0</v>
      </c>
    </row>
    <row r="484" spans="1:12" s="43" customFormat="1" ht="34.5" customHeight="1">
      <c r="A484" s="194" t="s">
        <v>844</v>
      </c>
      <c r="B484" s="195"/>
      <c r="C484" s="117" t="s">
        <v>68</v>
      </c>
      <c r="D484" s="117" t="s">
        <v>52</v>
      </c>
      <c r="E484" s="121" t="s">
        <v>357</v>
      </c>
      <c r="F484" s="121"/>
      <c r="G484" s="141">
        <v>0</v>
      </c>
      <c r="H484" s="155">
        <v>0</v>
      </c>
      <c r="I484" s="155">
        <v>56288000</v>
      </c>
      <c r="J484" s="155">
        <v>0</v>
      </c>
      <c r="K484" s="155">
        <v>55820000</v>
      </c>
      <c r="L484" s="156">
        <v>0</v>
      </c>
    </row>
    <row r="485" spans="1:12" s="43" customFormat="1" ht="23.25" customHeight="1">
      <c r="A485" s="194" t="s">
        <v>387</v>
      </c>
      <c r="B485" s="195"/>
      <c r="C485" s="117" t="s">
        <v>68</v>
      </c>
      <c r="D485" s="117" t="s">
        <v>52</v>
      </c>
      <c r="E485" s="121" t="s">
        <v>928</v>
      </c>
      <c r="F485" s="122"/>
      <c r="G485" s="141">
        <v>0</v>
      </c>
      <c r="H485" s="155">
        <v>0</v>
      </c>
      <c r="I485" s="155">
        <v>56288000</v>
      </c>
      <c r="J485" s="155">
        <v>0</v>
      </c>
      <c r="K485" s="155">
        <v>55820000</v>
      </c>
      <c r="L485" s="156">
        <v>0</v>
      </c>
    </row>
    <row r="486" spans="1:12" s="43" customFormat="1" ht="15" customHeight="1">
      <c r="A486" s="194" t="s">
        <v>385</v>
      </c>
      <c r="B486" s="195"/>
      <c r="C486" s="117" t="s">
        <v>68</v>
      </c>
      <c r="D486" s="117" t="s">
        <v>52</v>
      </c>
      <c r="E486" s="121" t="s">
        <v>929</v>
      </c>
      <c r="F486" s="122"/>
      <c r="G486" s="141">
        <v>0</v>
      </c>
      <c r="H486" s="155">
        <v>0</v>
      </c>
      <c r="I486" s="155">
        <v>56288000</v>
      </c>
      <c r="J486" s="155">
        <v>0</v>
      </c>
      <c r="K486" s="155">
        <v>55820000</v>
      </c>
      <c r="L486" s="156">
        <v>0</v>
      </c>
    </row>
    <row r="487" spans="1:12" s="43" customFormat="1" ht="15" customHeight="1">
      <c r="A487" s="194" t="s">
        <v>220</v>
      </c>
      <c r="B487" s="195"/>
      <c r="C487" s="117" t="s">
        <v>68</v>
      </c>
      <c r="D487" s="117" t="s">
        <v>52</v>
      </c>
      <c r="E487" s="121" t="s">
        <v>929</v>
      </c>
      <c r="F487" s="121" t="s">
        <v>64</v>
      </c>
      <c r="G487" s="141">
        <v>0</v>
      </c>
      <c r="H487" s="155">
        <v>0</v>
      </c>
      <c r="I487" s="155">
        <v>56288000</v>
      </c>
      <c r="J487" s="155">
        <v>0</v>
      </c>
      <c r="K487" s="155">
        <v>55820000</v>
      </c>
      <c r="L487" s="156">
        <v>0</v>
      </c>
    </row>
    <row r="488" spans="1:12" s="43" customFormat="1" ht="34.5" customHeight="1">
      <c r="A488" s="194" t="s">
        <v>375</v>
      </c>
      <c r="B488" s="195"/>
      <c r="C488" s="117" t="s">
        <v>68</v>
      </c>
      <c r="D488" s="117" t="s">
        <v>52</v>
      </c>
      <c r="E488" s="121" t="s">
        <v>929</v>
      </c>
      <c r="F488" s="121" t="s">
        <v>66</v>
      </c>
      <c r="G488" s="141">
        <v>0</v>
      </c>
      <c r="H488" s="155">
        <v>0</v>
      </c>
      <c r="I488" s="155">
        <v>56288000</v>
      </c>
      <c r="J488" s="155">
        <v>0</v>
      </c>
      <c r="K488" s="155">
        <v>55820000</v>
      </c>
      <c r="L488" s="156">
        <v>0</v>
      </c>
    </row>
    <row r="489" spans="1:12" s="43" customFormat="1" ht="15" customHeight="1">
      <c r="A489" s="194" t="s">
        <v>384</v>
      </c>
      <c r="B489" s="195"/>
      <c r="C489" s="117" t="s">
        <v>68</v>
      </c>
      <c r="D489" s="117" t="s">
        <v>56</v>
      </c>
      <c r="E489" s="118"/>
      <c r="F489" s="118"/>
      <c r="G489" s="141">
        <v>136801858.94</v>
      </c>
      <c r="H489" s="155">
        <v>0</v>
      </c>
      <c r="I489" s="155">
        <v>131547360</v>
      </c>
      <c r="J489" s="155">
        <v>0</v>
      </c>
      <c r="K489" s="155">
        <v>11915000</v>
      </c>
      <c r="L489" s="156">
        <v>0</v>
      </c>
    </row>
    <row r="490" spans="1:12" s="43" customFormat="1" ht="34.5" customHeight="1">
      <c r="A490" s="194" t="s">
        <v>923</v>
      </c>
      <c r="B490" s="195"/>
      <c r="C490" s="117" t="s">
        <v>68</v>
      </c>
      <c r="D490" s="117" t="s">
        <v>56</v>
      </c>
      <c r="E490" s="117" t="s">
        <v>351</v>
      </c>
      <c r="F490" s="117"/>
      <c r="G490" s="141">
        <v>136801858.94</v>
      </c>
      <c r="H490" s="155">
        <v>0</v>
      </c>
      <c r="I490" s="155">
        <v>131547360</v>
      </c>
      <c r="J490" s="155">
        <v>0</v>
      </c>
      <c r="K490" s="155">
        <v>11915000</v>
      </c>
      <c r="L490" s="156">
        <v>0</v>
      </c>
    </row>
    <row r="491" spans="1:12" s="43" customFormat="1" ht="15" customHeight="1">
      <c r="A491" s="194" t="s">
        <v>383</v>
      </c>
      <c r="B491" s="195"/>
      <c r="C491" s="117" t="s">
        <v>68</v>
      </c>
      <c r="D491" s="117" t="s">
        <v>56</v>
      </c>
      <c r="E491" s="121" t="s">
        <v>382</v>
      </c>
      <c r="F491" s="121"/>
      <c r="G491" s="141">
        <v>114751899</v>
      </c>
      <c r="H491" s="155">
        <v>0</v>
      </c>
      <c r="I491" s="155">
        <v>119632360</v>
      </c>
      <c r="J491" s="155">
        <v>0</v>
      </c>
      <c r="K491" s="155">
        <v>0</v>
      </c>
      <c r="L491" s="156">
        <v>0</v>
      </c>
    </row>
    <row r="492" spans="1:12" s="43" customFormat="1" ht="45.75" customHeight="1">
      <c r="A492" s="194" t="s">
        <v>1165</v>
      </c>
      <c r="B492" s="195"/>
      <c r="C492" s="117" t="s">
        <v>68</v>
      </c>
      <c r="D492" s="117" t="s">
        <v>56</v>
      </c>
      <c r="E492" s="121" t="s">
        <v>1166</v>
      </c>
      <c r="F492" s="122"/>
      <c r="G492" s="141">
        <v>489849</v>
      </c>
      <c r="H492" s="155">
        <v>0</v>
      </c>
      <c r="I492" s="155">
        <v>0</v>
      </c>
      <c r="J492" s="155">
        <v>0</v>
      </c>
      <c r="K492" s="155">
        <v>0</v>
      </c>
      <c r="L492" s="156">
        <v>0</v>
      </c>
    </row>
    <row r="493" spans="1:12" s="43" customFormat="1" ht="23.25" customHeight="1">
      <c r="A493" s="194" t="s">
        <v>1167</v>
      </c>
      <c r="B493" s="195"/>
      <c r="C493" s="117" t="s">
        <v>68</v>
      </c>
      <c r="D493" s="117" t="s">
        <v>56</v>
      </c>
      <c r="E493" s="121" t="s">
        <v>1168</v>
      </c>
      <c r="F493" s="122"/>
      <c r="G493" s="141">
        <v>489849</v>
      </c>
      <c r="H493" s="155">
        <v>0</v>
      </c>
      <c r="I493" s="155">
        <v>0</v>
      </c>
      <c r="J493" s="155">
        <v>0</v>
      </c>
      <c r="K493" s="155">
        <v>0</v>
      </c>
      <c r="L493" s="156">
        <v>0</v>
      </c>
    </row>
    <row r="494" spans="1:12" s="43" customFormat="1" ht="23.25" customHeight="1">
      <c r="A494" s="194" t="s">
        <v>262</v>
      </c>
      <c r="B494" s="195"/>
      <c r="C494" s="117" t="s">
        <v>68</v>
      </c>
      <c r="D494" s="117" t="s">
        <v>56</v>
      </c>
      <c r="E494" s="121" t="s">
        <v>1168</v>
      </c>
      <c r="F494" s="121" t="s">
        <v>261</v>
      </c>
      <c r="G494" s="141">
        <v>489849</v>
      </c>
      <c r="H494" s="155">
        <v>0</v>
      </c>
      <c r="I494" s="155">
        <v>0</v>
      </c>
      <c r="J494" s="155">
        <v>0</v>
      </c>
      <c r="K494" s="155">
        <v>0</v>
      </c>
      <c r="L494" s="156">
        <v>0</v>
      </c>
    </row>
    <row r="495" spans="1:12" s="43" customFormat="1" ht="15" customHeight="1">
      <c r="A495" s="194" t="s">
        <v>260</v>
      </c>
      <c r="B495" s="195"/>
      <c r="C495" s="117" t="s">
        <v>68</v>
      </c>
      <c r="D495" s="117" t="s">
        <v>56</v>
      </c>
      <c r="E495" s="121" t="s">
        <v>1168</v>
      </c>
      <c r="F495" s="121" t="s">
        <v>259</v>
      </c>
      <c r="G495" s="141">
        <v>489849</v>
      </c>
      <c r="H495" s="155">
        <v>0</v>
      </c>
      <c r="I495" s="155">
        <v>0</v>
      </c>
      <c r="J495" s="155">
        <v>0</v>
      </c>
      <c r="K495" s="155">
        <v>0</v>
      </c>
      <c r="L495" s="156">
        <v>0</v>
      </c>
    </row>
    <row r="496" spans="1:12" s="43" customFormat="1" ht="15" customHeight="1">
      <c r="A496" s="194" t="s">
        <v>526</v>
      </c>
      <c r="B496" s="195"/>
      <c r="C496" s="117" t="s">
        <v>68</v>
      </c>
      <c r="D496" s="117" t="s">
        <v>56</v>
      </c>
      <c r="E496" s="121" t="s">
        <v>527</v>
      </c>
      <c r="F496" s="122"/>
      <c r="G496" s="141">
        <v>114262050</v>
      </c>
      <c r="H496" s="155">
        <v>0</v>
      </c>
      <c r="I496" s="155">
        <v>119632360</v>
      </c>
      <c r="J496" s="155">
        <v>0</v>
      </c>
      <c r="K496" s="155">
        <v>0</v>
      </c>
      <c r="L496" s="156">
        <v>0</v>
      </c>
    </row>
    <row r="497" spans="1:12" s="43" customFormat="1" ht="23.25" customHeight="1">
      <c r="A497" s="194" t="s">
        <v>528</v>
      </c>
      <c r="B497" s="195"/>
      <c r="C497" s="117" t="s">
        <v>68</v>
      </c>
      <c r="D497" s="117" t="s">
        <v>56</v>
      </c>
      <c r="E497" s="121" t="s">
        <v>770</v>
      </c>
      <c r="F497" s="122"/>
      <c r="G497" s="141">
        <v>114262050</v>
      </c>
      <c r="H497" s="155">
        <v>0</v>
      </c>
      <c r="I497" s="155">
        <v>0</v>
      </c>
      <c r="J497" s="155">
        <v>0</v>
      </c>
      <c r="K497" s="155">
        <v>0</v>
      </c>
      <c r="L497" s="156">
        <v>0</v>
      </c>
    </row>
    <row r="498" spans="1:12" s="43" customFormat="1" ht="23.25" customHeight="1">
      <c r="A498" s="194" t="s">
        <v>262</v>
      </c>
      <c r="B498" s="195"/>
      <c r="C498" s="117" t="s">
        <v>68</v>
      </c>
      <c r="D498" s="117" t="s">
        <v>56</v>
      </c>
      <c r="E498" s="121" t="s">
        <v>770</v>
      </c>
      <c r="F498" s="121" t="s">
        <v>261</v>
      </c>
      <c r="G498" s="141">
        <v>114262050</v>
      </c>
      <c r="H498" s="155">
        <v>0</v>
      </c>
      <c r="I498" s="155">
        <v>0</v>
      </c>
      <c r="J498" s="155">
        <v>0</v>
      </c>
      <c r="K498" s="155">
        <v>0</v>
      </c>
      <c r="L498" s="156">
        <v>0</v>
      </c>
    </row>
    <row r="499" spans="1:12" s="43" customFormat="1" ht="15" customHeight="1">
      <c r="A499" s="194" t="s">
        <v>260</v>
      </c>
      <c r="B499" s="195"/>
      <c r="C499" s="117" t="s">
        <v>68</v>
      </c>
      <c r="D499" s="117" t="s">
        <v>56</v>
      </c>
      <c r="E499" s="121" t="s">
        <v>770</v>
      </c>
      <c r="F499" s="121" t="s">
        <v>259</v>
      </c>
      <c r="G499" s="141">
        <v>114262050</v>
      </c>
      <c r="H499" s="155">
        <v>0</v>
      </c>
      <c r="I499" s="155">
        <v>0</v>
      </c>
      <c r="J499" s="155">
        <v>0</v>
      </c>
      <c r="K499" s="155">
        <v>0</v>
      </c>
      <c r="L499" s="156">
        <v>0</v>
      </c>
    </row>
    <row r="500" spans="1:12" s="43" customFormat="1" ht="23.25" customHeight="1">
      <c r="A500" s="194" t="s">
        <v>528</v>
      </c>
      <c r="B500" s="195"/>
      <c r="C500" s="117" t="s">
        <v>68</v>
      </c>
      <c r="D500" s="117" t="s">
        <v>56</v>
      </c>
      <c r="E500" s="121" t="s">
        <v>1169</v>
      </c>
      <c r="F500" s="122"/>
      <c r="G500" s="141">
        <v>0</v>
      </c>
      <c r="H500" s="155">
        <v>0</v>
      </c>
      <c r="I500" s="155">
        <v>119632360</v>
      </c>
      <c r="J500" s="155">
        <v>0</v>
      </c>
      <c r="K500" s="155">
        <v>0</v>
      </c>
      <c r="L500" s="156">
        <v>0</v>
      </c>
    </row>
    <row r="501" spans="1:12" s="43" customFormat="1" ht="23.25" customHeight="1">
      <c r="A501" s="194" t="s">
        <v>262</v>
      </c>
      <c r="B501" s="195"/>
      <c r="C501" s="117" t="s">
        <v>68</v>
      </c>
      <c r="D501" s="117" t="s">
        <v>56</v>
      </c>
      <c r="E501" s="121" t="s">
        <v>1169</v>
      </c>
      <c r="F501" s="121" t="s">
        <v>261</v>
      </c>
      <c r="G501" s="141">
        <v>0</v>
      </c>
      <c r="H501" s="155">
        <v>0</v>
      </c>
      <c r="I501" s="155">
        <v>119632360</v>
      </c>
      <c r="J501" s="155">
        <v>0</v>
      </c>
      <c r="K501" s="155">
        <v>0</v>
      </c>
      <c r="L501" s="156">
        <v>0</v>
      </c>
    </row>
    <row r="502" spans="1:12" s="43" customFormat="1" ht="15" customHeight="1">
      <c r="A502" s="194" t="s">
        <v>260</v>
      </c>
      <c r="B502" s="195"/>
      <c r="C502" s="117" t="s">
        <v>68</v>
      </c>
      <c r="D502" s="117" t="s">
        <v>56</v>
      </c>
      <c r="E502" s="121" t="s">
        <v>1169</v>
      </c>
      <c r="F502" s="121" t="s">
        <v>259</v>
      </c>
      <c r="G502" s="141">
        <v>0</v>
      </c>
      <c r="H502" s="155">
        <v>0</v>
      </c>
      <c r="I502" s="155">
        <v>119632360</v>
      </c>
      <c r="J502" s="155">
        <v>0</v>
      </c>
      <c r="K502" s="155">
        <v>0</v>
      </c>
      <c r="L502" s="156">
        <v>0</v>
      </c>
    </row>
    <row r="503" spans="1:12" s="43" customFormat="1" ht="23.25" customHeight="1">
      <c r="A503" s="194" t="s">
        <v>930</v>
      </c>
      <c r="B503" s="195"/>
      <c r="C503" s="117" t="s">
        <v>68</v>
      </c>
      <c r="D503" s="117" t="s">
        <v>56</v>
      </c>
      <c r="E503" s="121" t="s">
        <v>381</v>
      </c>
      <c r="F503" s="121"/>
      <c r="G503" s="141">
        <v>17002570.27</v>
      </c>
      <c r="H503" s="155">
        <v>0</v>
      </c>
      <c r="I503" s="155">
        <v>100000</v>
      </c>
      <c r="J503" s="155">
        <v>0</v>
      </c>
      <c r="K503" s="155">
        <v>0</v>
      </c>
      <c r="L503" s="156">
        <v>0</v>
      </c>
    </row>
    <row r="504" spans="1:12" s="43" customFormat="1" ht="34.5" customHeight="1">
      <c r="A504" s="194" t="s">
        <v>1105</v>
      </c>
      <c r="B504" s="195"/>
      <c r="C504" s="117" t="s">
        <v>68</v>
      </c>
      <c r="D504" s="117" t="s">
        <v>56</v>
      </c>
      <c r="E504" s="121" t="s">
        <v>1106</v>
      </c>
      <c r="F504" s="122"/>
      <c r="G504" s="141">
        <v>16902570.27</v>
      </c>
      <c r="H504" s="155">
        <v>0</v>
      </c>
      <c r="I504" s="155">
        <v>0</v>
      </c>
      <c r="J504" s="155">
        <v>0</v>
      </c>
      <c r="K504" s="155">
        <v>0</v>
      </c>
      <c r="L504" s="156">
        <v>0</v>
      </c>
    </row>
    <row r="505" spans="1:12" s="43" customFormat="1" ht="34.5" customHeight="1">
      <c r="A505" s="194" t="s">
        <v>1107</v>
      </c>
      <c r="B505" s="195"/>
      <c r="C505" s="117" t="s">
        <v>68</v>
      </c>
      <c r="D505" s="117" t="s">
        <v>56</v>
      </c>
      <c r="E505" s="121" t="s">
        <v>1108</v>
      </c>
      <c r="F505" s="122"/>
      <c r="G505" s="141">
        <v>16902570.27</v>
      </c>
      <c r="H505" s="155">
        <v>0</v>
      </c>
      <c r="I505" s="155">
        <v>0</v>
      </c>
      <c r="J505" s="155">
        <v>0</v>
      </c>
      <c r="K505" s="155">
        <v>0</v>
      </c>
      <c r="L505" s="156">
        <v>0</v>
      </c>
    </row>
    <row r="506" spans="1:12" s="43" customFormat="1" ht="23.25" customHeight="1">
      <c r="A506" s="194" t="s">
        <v>262</v>
      </c>
      <c r="B506" s="195"/>
      <c r="C506" s="117" t="s">
        <v>68</v>
      </c>
      <c r="D506" s="117" t="s">
        <v>56</v>
      </c>
      <c r="E506" s="121" t="s">
        <v>1108</v>
      </c>
      <c r="F506" s="121" t="s">
        <v>261</v>
      </c>
      <c r="G506" s="141">
        <v>16902570.27</v>
      </c>
      <c r="H506" s="155">
        <v>0</v>
      </c>
      <c r="I506" s="155">
        <v>0</v>
      </c>
      <c r="J506" s="155">
        <v>0</v>
      </c>
      <c r="K506" s="155">
        <v>0</v>
      </c>
      <c r="L506" s="156">
        <v>0</v>
      </c>
    </row>
    <row r="507" spans="1:12" s="43" customFormat="1" ht="15" customHeight="1">
      <c r="A507" s="194" t="s">
        <v>260</v>
      </c>
      <c r="B507" s="195"/>
      <c r="C507" s="117" t="s">
        <v>68</v>
      </c>
      <c r="D507" s="117" t="s">
        <v>56</v>
      </c>
      <c r="E507" s="121" t="s">
        <v>1108</v>
      </c>
      <c r="F507" s="121" t="s">
        <v>259</v>
      </c>
      <c r="G507" s="141">
        <v>16902570.27</v>
      </c>
      <c r="H507" s="155">
        <v>0</v>
      </c>
      <c r="I507" s="155">
        <v>0</v>
      </c>
      <c r="J507" s="155">
        <v>0</v>
      </c>
      <c r="K507" s="155">
        <v>0</v>
      </c>
      <c r="L507" s="156">
        <v>0</v>
      </c>
    </row>
    <row r="508" spans="1:12" s="43" customFormat="1" ht="45.75" customHeight="1">
      <c r="A508" s="194" t="s">
        <v>931</v>
      </c>
      <c r="B508" s="195"/>
      <c r="C508" s="117" t="s">
        <v>68</v>
      </c>
      <c r="D508" s="117" t="s">
        <v>56</v>
      </c>
      <c r="E508" s="121" t="s">
        <v>379</v>
      </c>
      <c r="F508" s="122"/>
      <c r="G508" s="141">
        <v>100000</v>
      </c>
      <c r="H508" s="155">
        <v>0</v>
      </c>
      <c r="I508" s="155">
        <v>100000</v>
      </c>
      <c r="J508" s="155">
        <v>0</v>
      </c>
      <c r="K508" s="155">
        <v>0</v>
      </c>
      <c r="L508" s="156">
        <v>0</v>
      </c>
    </row>
    <row r="509" spans="1:12" s="43" customFormat="1" ht="34.5" customHeight="1">
      <c r="A509" s="194" t="s">
        <v>755</v>
      </c>
      <c r="B509" s="195"/>
      <c r="C509" s="117" t="s">
        <v>68</v>
      </c>
      <c r="D509" s="117" t="s">
        <v>56</v>
      </c>
      <c r="E509" s="121" t="s">
        <v>756</v>
      </c>
      <c r="F509" s="122"/>
      <c r="G509" s="141">
        <v>100000</v>
      </c>
      <c r="H509" s="155">
        <v>0</v>
      </c>
      <c r="I509" s="155">
        <v>100000</v>
      </c>
      <c r="J509" s="155">
        <v>0</v>
      </c>
      <c r="K509" s="155">
        <v>0</v>
      </c>
      <c r="L509" s="156">
        <v>0</v>
      </c>
    </row>
    <row r="510" spans="1:12" s="43" customFormat="1" ht="23.25" customHeight="1">
      <c r="A510" s="194" t="s">
        <v>107</v>
      </c>
      <c r="B510" s="195"/>
      <c r="C510" s="117" t="s">
        <v>68</v>
      </c>
      <c r="D510" s="117" t="s">
        <v>56</v>
      </c>
      <c r="E510" s="121" t="s">
        <v>756</v>
      </c>
      <c r="F510" s="121" t="s">
        <v>106</v>
      </c>
      <c r="G510" s="141">
        <v>100000</v>
      </c>
      <c r="H510" s="155">
        <v>0</v>
      </c>
      <c r="I510" s="155">
        <v>100000</v>
      </c>
      <c r="J510" s="155">
        <v>0</v>
      </c>
      <c r="K510" s="155">
        <v>0</v>
      </c>
      <c r="L510" s="156">
        <v>0</v>
      </c>
    </row>
    <row r="511" spans="1:12" s="43" customFormat="1" ht="23.25" customHeight="1">
      <c r="A511" s="194" t="s">
        <v>105</v>
      </c>
      <c r="B511" s="195"/>
      <c r="C511" s="117" t="s">
        <v>68</v>
      </c>
      <c r="D511" s="117" t="s">
        <v>56</v>
      </c>
      <c r="E511" s="121" t="s">
        <v>756</v>
      </c>
      <c r="F511" s="121" t="s">
        <v>104</v>
      </c>
      <c r="G511" s="141">
        <v>100000</v>
      </c>
      <c r="H511" s="155">
        <v>0</v>
      </c>
      <c r="I511" s="155">
        <v>100000</v>
      </c>
      <c r="J511" s="155">
        <v>0</v>
      </c>
      <c r="K511" s="155">
        <v>0</v>
      </c>
      <c r="L511" s="156">
        <v>0</v>
      </c>
    </row>
    <row r="512" spans="1:12" s="43" customFormat="1" ht="23.25" customHeight="1">
      <c r="A512" s="194" t="s">
        <v>657</v>
      </c>
      <c r="B512" s="195"/>
      <c r="C512" s="117" t="s">
        <v>68</v>
      </c>
      <c r="D512" s="117" t="s">
        <v>56</v>
      </c>
      <c r="E512" s="121" t="s">
        <v>932</v>
      </c>
      <c r="F512" s="121"/>
      <c r="G512" s="141">
        <v>2047389.67</v>
      </c>
      <c r="H512" s="155">
        <v>0</v>
      </c>
      <c r="I512" s="155">
        <v>0</v>
      </c>
      <c r="J512" s="155">
        <v>0</v>
      </c>
      <c r="K512" s="155">
        <v>0</v>
      </c>
      <c r="L512" s="156">
        <v>0</v>
      </c>
    </row>
    <row r="513" spans="1:12" s="43" customFormat="1" ht="34.5" customHeight="1">
      <c r="A513" s="194" t="s">
        <v>1170</v>
      </c>
      <c r="B513" s="195"/>
      <c r="C513" s="117" t="s">
        <v>68</v>
      </c>
      <c r="D513" s="117" t="s">
        <v>56</v>
      </c>
      <c r="E513" s="121" t="s">
        <v>1171</v>
      </c>
      <c r="F513" s="122"/>
      <c r="G513" s="141">
        <v>47389.67</v>
      </c>
      <c r="H513" s="155">
        <v>0</v>
      </c>
      <c r="I513" s="155">
        <v>0</v>
      </c>
      <c r="J513" s="155">
        <v>0</v>
      </c>
      <c r="K513" s="155">
        <v>0</v>
      </c>
      <c r="L513" s="156">
        <v>0</v>
      </c>
    </row>
    <row r="514" spans="1:12" s="43" customFormat="1" ht="34.5" customHeight="1">
      <c r="A514" s="194" t="s">
        <v>755</v>
      </c>
      <c r="B514" s="195"/>
      <c r="C514" s="117" t="s">
        <v>68</v>
      </c>
      <c r="D514" s="117" t="s">
        <v>56</v>
      </c>
      <c r="E514" s="121" t="s">
        <v>1172</v>
      </c>
      <c r="F514" s="122"/>
      <c r="G514" s="141">
        <v>47389.67</v>
      </c>
      <c r="H514" s="155">
        <v>0</v>
      </c>
      <c r="I514" s="155">
        <v>0</v>
      </c>
      <c r="J514" s="155">
        <v>0</v>
      </c>
      <c r="K514" s="155">
        <v>0</v>
      </c>
      <c r="L514" s="156">
        <v>0</v>
      </c>
    </row>
    <row r="515" spans="1:12" s="43" customFormat="1" ht="23.25" customHeight="1">
      <c r="A515" s="194" t="s">
        <v>262</v>
      </c>
      <c r="B515" s="195"/>
      <c r="C515" s="117" t="s">
        <v>68</v>
      </c>
      <c r="D515" s="117" t="s">
        <v>56</v>
      </c>
      <c r="E515" s="121" t="s">
        <v>1172</v>
      </c>
      <c r="F515" s="121" t="s">
        <v>261</v>
      </c>
      <c r="G515" s="141">
        <v>47389.67</v>
      </c>
      <c r="H515" s="155">
        <v>0</v>
      </c>
      <c r="I515" s="155">
        <v>0</v>
      </c>
      <c r="J515" s="155">
        <v>0</v>
      </c>
      <c r="K515" s="155">
        <v>0</v>
      </c>
      <c r="L515" s="156">
        <v>0</v>
      </c>
    </row>
    <row r="516" spans="1:12" s="43" customFormat="1" ht="15" customHeight="1">
      <c r="A516" s="194" t="s">
        <v>260</v>
      </c>
      <c r="B516" s="195"/>
      <c r="C516" s="117" t="s">
        <v>68</v>
      </c>
      <c r="D516" s="117" t="s">
        <v>56</v>
      </c>
      <c r="E516" s="121" t="s">
        <v>1172</v>
      </c>
      <c r="F516" s="121" t="s">
        <v>259</v>
      </c>
      <c r="G516" s="141">
        <v>47389.67</v>
      </c>
      <c r="H516" s="155">
        <v>0</v>
      </c>
      <c r="I516" s="155">
        <v>0</v>
      </c>
      <c r="J516" s="155">
        <v>0</v>
      </c>
      <c r="K516" s="155">
        <v>0</v>
      </c>
      <c r="L516" s="156">
        <v>0</v>
      </c>
    </row>
    <row r="517" spans="1:12" s="43" customFormat="1" ht="23.25" customHeight="1">
      <c r="A517" s="194" t="s">
        <v>933</v>
      </c>
      <c r="B517" s="195"/>
      <c r="C517" s="117" t="s">
        <v>68</v>
      </c>
      <c r="D517" s="117" t="s">
        <v>56</v>
      </c>
      <c r="E517" s="121" t="s">
        <v>934</v>
      </c>
      <c r="F517" s="122"/>
      <c r="G517" s="141">
        <v>2000000</v>
      </c>
      <c r="H517" s="155">
        <v>0</v>
      </c>
      <c r="I517" s="155">
        <v>0</v>
      </c>
      <c r="J517" s="155">
        <v>0</v>
      </c>
      <c r="K517" s="155">
        <v>0</v>
      </c>
      <c r="L517" s="156">
        <v>0</v>
      </c>
    </row>
    <row r="518" spans="1:12" s="43" customFormat="1" ht="34.5" customHeight="1">
      <c r="A518" s="194" t="s">
        <v>935</v>
      </c>
      <c r="B518" s="195"/>
      <c r="C518" s="117" t="s">
        <v>68</v>
      </c>
      <c r="D518" s="117" t="s">
        <v>56</v>
      </c>
      <c r="E518" s="121" t="s">
        <v>936</v>
      </c>
      <c r="F518" s="122"/>
      <c r="G518" s="141">
        <v>2000000</v>
      </c>
      <c r="H518" s="155">
        <v>0</v>
      </c>
      <c r="I518" s="155">
        <v>0</v>
      </c>
      <c r="J518" s="155">
        <v>0</v>
      </c>
      <c r="K518" s="155">
        <v>0</v>
      </c>
      <c r="L518" s="156">
        <v>0</v>
      </c>
    </row>
    <row r="519" spans="1:12" s="43" customFormat="1" ht="23.25" customHeight="1">
      <c r="A519" s="194" t="s">
        <v>97</v>
      </c>
      <c r="B519" s="195"/>
      <c r="C519" s="117" t="s">
        <v>68</v>
      </c>
      <c r="D519" s="117" t="s">
        <v>56</v>
      </c>
      <c r="E519" s="121" t="s">
        <v>936</v>
      </c>
      <c r="F519" s="121" t="s">
        <v>75</v>
      </c>
      <c r="G519" s="141">
        <v>2000000</v>
      </c>
      <c r="H519" s="155">
        <v>0</v>
      </c>
      <c r="I519" s="155">
        <v>0</v>
      </c>
      <c r="J519" s="155">
        <v>0</v>
      </c>
      <c r="K519" s="155">
        <v>0</v>
      </c>
      <c r="L519" s="156">
        <v>0</v>
      </c>
    </row>
    <row r="520" spans="1:12" s="43" customFormat="1" ht="15" customHeight="1">
      <c r="A520" s="194" t="s">
        <v>124</v>
      </c>
      <c r="B520" s="195"/>
      <c r="C520" s="117" t="s">
        <v>68</v>
      </c>
      <c r="D520" s="117" t="s">
        <v>56</v>
      </c>
      <c r="E520" s="121" t="s">
        <v>936</v>
      </c>
      <c r="F520" s="121" t="s">
        <v>78</v>
      </c>
      <c r="G520" s="141">
        <v>2000000</v>
      </c>
      <c r="H520" s="155">
        <v>0</v>
      </c>
      <c r="I520" s="155">
        <v>0</v>
      </c>
      <c r="J520" s="155">
        <v>0</v>
      </c>
      <c r="K520" s="155">
        <v>0</v>
      </c>
      <c r="L520" s="156">
        <v>0</v>
      </c>
    </row>
    <row r="521" spans="1:12" s="43" customFormat="1" ht="15" customHeight="1">
      <c r="A521" s="194" t="s">
        <v>132</v>
      </c>
      <c r="B521" s="195"/>
      <c r="C521" s="117" t="s">
        <v>68</v>
      </c>
      <c r="D521" s="117" t="s">
        <v>56</v>
      </c>
      <c r="E521" s="121" t="s">
        <v>924</v>
      </c>
      <c r="F521" s="121"/>
      <c r="G521" s="141">
        <v>3000000</v>
      </c>
      <c r="H521" s="155">
        <v>0</v>
      </c>
      <c r="I521" s="155">
        <v>11815000</v>
      </c>
      <c r="J521" s="155">
        <v>0</v>
      </c>
      <c r="K521" s="155">
        <v>11915000</v>
      </c>
      <c r="L521" s="156">
        <v>0</v>
      </c>
    </row>
    <row r="522" spans="1:12" s="43" customFormat="1" ht="23.25" customHeight="1">
      <c r="A522" s="194" t="s">
        <v>130</v>
      </c>
      <c r="B522" s="195"/>
      <c r="C522" s="117" t="s">
        <v>68</v>
      </c>
      <c r="D522" s="117" t="s">
        <v>56</v>
      </c>
      <c r="E522" s="121" t="s">
        <v>925</v>
      </c>
      <c r="F522" s="122"/>
      <c r="G522" s="141">
        <v>3000000</v>
      </c>
      <c r="H522" s="155">
        <v>0</v>
      </c>
      <c r="I522" s="155">
        <v>11815000</v>
      </c>
      <c r="J522" s="155">
        <v>0</v>
      </c>
      <c r="K522" s="155">
        <v>11915000</v>
      </c>
      <c r="L522" s="156">
        <v>0</v>
      </c>
    </row>
    <row r="523" spans="1:12" s="43" customFormat="1" ht="34.5" customHeight="1">
      <c r="A523" s="194" t="s">
        <v>755</v>
      </c>
      <c r="B523" s="195"/>
      <c r="C523" s="117" t="s">
        <v>68</v>
      </c>
      <c r="D523" s="117" t="s">
        <v>56</v>
      </c>
      <c r="E523" s="121" t="s">
        <v>937</v>
      </c>
      <c r="F523" s="122"/>
      <c r="G523" s="141">
        <v>3000000</v>
      </c>
      <c r="H523" s="155">
        <v>0</v>
      </c>
      <c r="I523" s="155">
        <v>11815000</v>
      </c>
      <c r="J523" s="155">
        <v>0</v>
      </c>
      <c r="K523" s="155">
        <v>11915000</v>
      </c>
      <c r="L523" s="156">
        <v>0</v>
      </c>
    </row>
    <row r="524" spans="1:12" s="43" customFormat="1" ht="23.25" customHeight="1">
      <c r="A524" s="194" t="s">
        <v>107</v>
      </c>
      <c r="B524" s="195"/>
      <c r="C524" s="117" t="s">
        <v>68</v>
      </c>
      <c r="D524" s="117" t="s">
        <v>56</v>
      </c>
      <c r="E524" s="121" t="s">
        <v>937</v>
      </c>
      <c r="F524" s="121" t="s">
        <v>106</v>
      </c>
      <c r="G524" s="141">
        <v>3000000</v>
      </c>
      <c r="H524" s="155">
        <v>0</v>
      </c>
      <c r="I524" s="155">
        <v>11815000</v>
      </c>
      <c r="J524" s="155">
        <v>0</v>
      </c>
      <c r="K524" s="155">
        <v>11915000</v>
      </c>
      <c r="L524" s="156">
        <v>0</v>
      </c>
    </row>
    <row r="525" spans="1:12" s="43" customFormat="1" ht="23.25" customHeight="1">
      <c r="A525" s="194" t="s">
        <v>105</v>
      </c>
      <c r="B525" s="195"/>
      <c r="C525" s="117" t="s">
        <v>68</v>
      </c>
      <c r="D525" s="117" t="s">
        <v>56</v>
      </c>
      <c r="E525" s="121" t="s">
        <v>937</v>
      </c>
      <c r="F525" s="121" t="s">
        <v>104</v>
      </c>
      <c r="G525" s="141">
        <v>3000000</v>
      </c>
      <c r="H525" s="155">
        <v>0</v>
      </c>
      <c r="I525" s="155">
        <v>11815000</v>
      </c>
      <c r="J525" s="155">
        <v>0</v>
      </c>
      <c r="K525" s="155">
        <v>11915000</v>
      </c>
      <c r="L525" s="156">
        <v>0</v>
      </c>
    </row>
    <row r="526" spans="1:12" s="43" customFormat="1" ht="15" customHeight="1">
      <c r="A526" s="194" t="s">
        <v>374</v>
      </c>
      <c r="B526" s="195"/>
      <c r="C526" s="117" t="s">
        <v>68</v>
      </c>
      <c r="D526" s="117" t="s">
        <v>84</v>
      </c>
      <c r="E526" s="118"/>
      <c r="F526" s="118"/>
      <c r="G526" s="141">
        <v>1812639207</v>
      </c>
      <c r="H526" s="155">
        <v>0</v>
      </c>
      <c r="I526" s="155">
        <v>1467698530</v>
      </c>
      <c r="J526" s="155">
        <v>0</v>
      </c>
      <c r="K526" s="155">
        <v>1823053740</v>
      </c>
      <c r="L526" s="156">
        <v>0</v>
      </c>
    </row>
    <row r="527" spans="1:12" s="43" customFormat="1" ht="15" customHeight="1">
      <c r="A527" s="194" t="s">
        <v>825</v>
      </c>
      <c r="B527" s="195"/>
      <c r="C527" s="117" t="s">
        <v>68</v>
      </c>
      <c r="D527" s="117" t="s">
        <v>84</v>
      </c>
      <c r="E527" s="117" t="s">
        <v>165</v>
      </c>
      <c r="F527" s="117"/>
      <c r="G527" s="141">
        <v>1562400</v>
      </c>
      <c r="H527" s="155">
        <v>0</v>
      </c>
      <c r="I527" s="155">
        <v>0</v>
      </c>
      <c r="J527" s="155">
        <v>0</v>
      </c>
      <c r="K527" s="155">
        <v>0</v>
      </c>
      <c r="L527" s="156">
        <v>0</v>
      </c>
    </row>
    <row r="528" spans="1:12" s="43" customFormat="1" ht="15" customHeight="1">
      <c r="A528" s="194" t="s">
        <v>132</v>
      </c>
      <c r="B528" s="195"/>
      <c r="C528" s="117" t="s">
        <v>68</v>
      </c>
      <c r="D528" s="117" t="s">
        <v>84</v>
      </c>
      <c r="E528" s="121" t="s">
        <v>1155</v>
      </c>
      <c r="F528" s="121"/>
      <c r="G528" s="141">
        <v>1562400</v>
      </c>
      <c r="H528" s="155">
        <v>0</v>
      </c>
      <c r="I528" s="155">
        <v>0</v>
      </c>
      <c r="J528" s="155">
        <v>0</v>
      </c>
      <c r="K528" s="155">
        <v>0</v>
      </c>
      <c r="L528" s="156">
        <v>0</v>
      </c>
    </row>
    <row r="529" spans="1:12" s="43" customFormat="1" ht="23.25" customHeight="1">
      <c r="A529" s="194" t="s">
        <v>130</v>
      </c>
      <c r="B529" s="195"/>
      <c r="C529" s="117" t="s">
        <v>68</v>
      </c>
      <c r="D529" s="117" t="s">
        <v>84</v>
      </c>
      <c r="E529" s="121" t="s">
        <v>1156</v>
      </c>
      <c r="F529" s="122"/>
      <c r="G529" s="141">
        <v>1562400</v>
      </c>
      <c r="H529" s="155">
        <v>0</v>
      </c>
      <c r="I529" s="155">
        <v>0</v>
      </c>
      <c r="J529" s="155">
        <v>0</v>
      </c>
      <c r="K529" s="155">
        <v>0</v>
      </c>
      <c r="L529" s="156">
        <v>0</v>
      </c>
    </row>
    <row r="530" spans="1:12" s="43" customFormat="1" ht="15" customHeight="1">
      <c r="A530" s="194" t="s">
        <v>139</v>
      </c>
      <c r="B530" s="195"/>
      <c r="C530" s="117" t="s">
        <v>68</v>
      </c>
      <c r="D530" s="117" t="s">
        <v>84</v>
      </c>
      <c r="E530" s="121" t="s">
        <v>1157</v>
      </c>
      <c r="F530" s="122"/>
      <c r="G530" s="141">
        <v>1562400</v>
      </c>
      <c r="H530" s="155">
        <v>0</v>
      </c>
      <c r="I530" s="155">
        <v>0</v>
      </c>
      <c r="J530" s="155">
        <v>0</v>
      </c>
      <c r="K530" s="155">
        <v>0</v>
      </c>
      <c r="L530" s="156">
        <v>0</v>
      </c>
    </row>
    <row r="531" spans="1:12" s="43" customFormat="1" ht="15" customHeight="1">
      <c r="A531" s="194" t="s">
        <v>103</v>
      </c>
      <c r="B531" s="195"/>
      <c r="C531" s="117" t="s">
        <v>68</v>
      </c>
      <c r="D531" s="117" t="s">
        <v>84</v>
      </c>
      <c r="E531" s="121" t="s">
        <v>1157</v>
      </c>
      <c r="F531" s="121" t="s">
        <v>102</v>
      </c>
      <c r="G531" s="141">
        <v>1562400</v>
      </c>
      <c r="H531" s="155">
        <v>0</v>
      </c>
      <c r="I531" s="155">
        <v>0</v>
      </c>
      <c r="J531" s="155">
        <v>0</v>
      </c>
      <c r="K531" s="155">
        <v>0</v>
      </c>
      <c r="L531" s="156">
        <v>0</v>
      </c>
    </row>
    <row r="532" spans="1:12" s="43" customFormat="1" ht="15" customHeight="1">
      <c r="A532" s="194" t="s">
        <v>143</v>
      </c>
      <c r="B532" s="195"/>
      <c r="C532" s="117" t="s">
        <v>68</v>
      </c>
      <c r="D532" s="117" t="s">
        <v>84</v>
      </c>
      <c r="E532" s="121" t="s">
        <v>1157</v>
      </c>
      <c r="F532" s="121" t="s">
        <v>142</v>
      </c>
      <c r="G532" s="141">
        <v>1562400</v>
      </c>
      <c r="H532" s="155">
        <v>0</v>
      </c>
      <c r="I532" s="155">
        <v>0</v>
      </c>
      <c r="J532" s="155">
        <v>0</v>
      </c>
      <c r="K532" s="155">
        <v>0</v>
      </c>
      <c r="L532" s="156">
        <v>0</v>
      </c>
    </row>
    <row r="533" spans="1:12" s="43" customFormat="1" ht="23.25" customHeight="1">
      <c r="A533" s="194" t="s">
        <v>373</v>
      </c>
      <c r="B533" s="195"/>
      <c r="C533" s="117" t="s">
        <v>68</v>
      </c>
      <c r="D533" s="117" t="s">
        <v>84</v>
      </c>
      <c r="E533" s="117" t="s">
        <v>372</v>
      </c>
      <c r="F533" s="117"/>
      <c r="G533" s="141">
        <v>54812942</v>
      </c>
      <c r="H533" s="155">
        <v>0</v>
      </c>
      <c r="I533" s="155">
        <v>50215700</v>
      </c>
      <c r="J533" s="155">
        <v>0</v>
      </c>
      <c r="K533" s="155">
        <v>50215700</v>
      </c>
      <c r="L533" s="156">
        <v>0</v>
      </c>
    </row>
    <row r="534" spans="1:12" s="43" customFormat="1" ht="23.25" customHeight="1">
      <c r="A534" s="194" t="s">
        <v>371</v>
      </c>
      <c r="B534" s="195"/>
      <c r="C534" s="117" t="s">
        <v>68</v>
      </c>
      <c r="D534" s="117" t="s">
        <v>84</v>
      </c>
      <c r="E534" s="121" t="s">
        <v>370</v>
      </c>
      <c r="F534" s="121"/>
      <c r="G534" s="141">
        <v>54812942</v>
      </c>
      <c r="H534" s="155">
        <v>0</v>
      </c>
      <c r="I534" s="155">
        <v>50215700</v>
      </c>
      <c r="J534" s="155">
        <v>0</v>
      </c>
      <c r="K534" s="155">
        <v>50215700</v>
      </c>
      <c r="L534" s="156">
        <v>0</v>
      </c>
    </row>
    <row r="535" spans="1:12" s="43" customFormat="1" ht="15" customHeight="1">
      <c r="A535" s="194" t="s">
        <v>920</v>
      </c>
      <c r="B535" s="195"/>
      <c r="C535" s="117" t="s">
        <v>68</v>
      </c>
      <c r="D535" s="117" t="s">
        <v>84</v>
      </c>
      <c r="E535" s="121" t="s">
        <v>369</v>
      </c>
      <c r="F535" s="122"/>
      <c r="G535" s="141">
        <v>54812942</v>
      </c>
      <c r="H535" s="155">
        <v>0</v>
      </c>
      <c r="I535" s="155">
        <v>50215700</v>
      </c>
      <c r="J535" s="155">
        <v>0</v>
      </c>
      <c r="K535" s="155">
        <v>50215700</v>
      </c>
      <c r="L535" s="156">
        <v>0</v>
      </c>
    </row>
    <row r="536" spans="1:12" s="43" customFormat="1" ht="15" customHeight="1">
      <c r="A536" s="194" t="s">
        <v>938</v>
      </c>
      <c r="B536" s="195"/>
      <c r="C536" s="117" t="s">
        <v>68</v>
      </c>
      <c r="D536" s="117" t="s">
        <v>84</v>
      </c>
      <c r="E536" s="121" t="s">
        <v>939</v>
      </c>
      <c r="F536" s="122"/>
      <c r="G536" s="141">
        <v>44375342</v>
      </c>
      <c r="H536" s="155">
        <v>0</v>
      </c>
      <c r="I536" s="155">
        <v>39778100</v>
      </c>
      <c r="J536" s="155">
        <v>0</v>
      </c>
      <c r="K536" s="155">
        <v>39778100</v>
      </c>
      <c r="L536" s="156">
        <v>0</v>
      </c>
    </row>
    <row r="537" spans="1:12" s="43" customFormat="1" ht="45.75" customHeight="1">
      <c r="A537" s="194" t="s">
        <v>111</v>
      </c>
      <c r="B537" s="195"/>
      <c r="C537" s="117" t="s">
        <v>68</v>
      </c>
      <c r="D537" s="117" t="s">
        <v>84</v>
      </c>
      <c r="E537" s="121" t="s">
        <v>939</v>
      </c>
      <c r="F537" s="121" t="s">
        <v>110</v>
      </c>
      <c r="G537" s="141">
        <v>28750790</v>
      </c>
      <c r="H537" s="155">
        <v>0</v>
      </c>
      <c r="I537" s="155">
        <v>28750790</v>
      </c>
      <c r="J537" s="155">
        <v>0</v>
      </c>
      <c r="K537" s="155">
        <v>28750790</v>
      </c>
      <c r="L537" s="156">
        <v>0</v>
      </c>
    </row>
    <row r="538" spans="1:12" s="43" customFormat="1" ht="15" customHeight="1">
      <c r="A538" s="194" t="s">
        <v>109</v>
      </c>
      <c r="B538" s="195"/>
      <c r="C538" s="117" t="s">
        <v>68</v>
      </c>
      <c r="D538" s="117" t="s">
        <v>84</v>
      </c>
      <c r="E538" s="121" t="s">
        <v>939</v>
      </c>
      <c r="F538" s="121" t="s">
        <v>108</v>
      </c>
      <c r="G538" s="141">
        <v>28750790</v>
      </c>
      <c r="H538" s="155">
        <v>0</v>
      </c>
      <c r="I538" s="155">
        <v>28750790</v>
      </c>
      <c r="J538" s="155">
        <v>0</v>
      </c>
      <c r="K538" s="155">
        <v>28750790</v>
      </c>
      <c r="L538" s="156">
        <v>0</v>
      </c>
    </row>
    <row r="539" spans="1:12" s="43" customFormat="1" ht="23.25" customHeight="1">
      <c r="A539" s="194" t="s">
        <v>107</v>
      </c>
      <c r="B539" s="195"/>
      <c r="C539" s="117" t="s">
        <v>68</v>
      </c>
      <c r="D539" s="117" t="s">
        <v>84</v>
      </c>
      <c r="E539" s="121" t="s">
        <v>939</v>
      </c>
      <c r="F539" s="121" t="s">
        <v>106</v>
      </c>
      <c r="G539" s="141">
        <v>15513352</v>
      </c>
      <c r="H539" s="155">
        <v>0</v>
      </c>
      <c r="I539" s="155">
        <v>10916110</v>
      </c>
      <c r="J539" s="155">
        <v>0</v>
      </c>
      <c r="K539" s="155">
        <v>10916110</v>
      </c>
      <c r="L539" s="156">
        <v>0</v>
      </c>
    </row>
    <row r="540" spans="1:12" s="43" customFormat="1" ht="23.25" customHeight="1">
      <c r="A540" s="194" t="s">
        <v>105</v>
      </c>
      <c r="B540" s="195"/>
      <c r="C540" s="117" t="s">
        <v>68</v>
      </c>
      <c r="D540" s="117" t="s">
        <v>84</v>
      </c>
      <c r="E540" s="121" t="s">
        <v>939</v>
      </c>
      <c r="F540" s="121" t="s">
        <v>104</v>
      </c>
      <c r="G540" s="141">
        <v>15513352</v>
      </c>
      <c r="H540" s="155">
        <v>0</v>
      </c>
      <c r="I540" s="155">
        <v>10916110</v>
      </c>
      <c r="J540" s="155">
        <v>0</v>
      </c>
      <c r="K540" s="155">
        <v>10916110</v>
      </c>
      <c r="L540" s="156">
        <v>0</v>
      </c>
    </row>
    <row r="541" spans="1:12" s="43" customFormat="1" ht="15" customHeight="1">
      <c r="A541" s="194" t="s">
        <v>220</v>
      </c>
      <c r="B541" s="195"/>
      <c r="C541" s="117" t="s">
        <v>68</v>
      </c>
      <c r="D541" s="117" t="s">
        <v>84</v>
      </c>
      <c r="E541" s="121" t="s">
        <v>939</v>
      </c>
      <c r="F541" s="121" t="s">
        <v>64</v>
      </c>
      <c r="G541" s="141">
        <v>111200</v>
      </c>
      <c r="H541" s="155">
        <v>0</v>
      </c>
      <c r="I541" s="155">
        <v>111200</v>
      </c>
      <c r="J541" s="155">
        <v>0</v>
      </c>
      <c r="K541" s="155">
        <v>111200</v>
      </c>
      <c r="L541" s="156">
        <v>0</v>
      </c>
    </row>
    <row r="542" spans="1:12" s="43" customFormat="1" ht="15" customHeight="1">
      <c r="A542" s="194" t="s">
        <v>219</v>
      </c>
      <c r="B542" s="195"/>
      <c r="C542" s="117" t="s">
        <v>68</v>
      </c>
      <c r="D542" s="117" t="s">
        <v>84</v>
      </c>
      <c r="E542" s="121" t="s">
        <v>939</v>
      </c>
      <c r="F542" s="121" t="s">
        <v>218</v>
      </c>
      <c r="G542" s="141">
        <v>111200</v>
      </c>
      <c r="H542" s="155">
        <v>0</v>
      </c>
      <c r="I542" s="155">
        <v>111200</v>
      </c>
      <c r="J542" s="155">
        <v>0</v>
      </c>
      <c r="K542" s="155">
        <v>111200</v>
      </c>
      <c r="L542" s="156">
        <v>0</v>
      </c>
    </row>
    <row r="543" spans="1:12" s="43" customFormat="1" ht="23.25" customHeight="1">
      <c r="A543" s="194" t="s">
        <v>940</v>
      </c>
      <c r="B543" s="195"/>
      <c r="C543" s="117" t="s">
        <v>68</v>
      </c>
      <c r="D543" s="117" t="s">
        <v>84</v>
      </c>
      <c r="E543" s="121" t="s">
        <v>941</v>
      </c>
      <c r="F543" s="122"/>
      <c r="G543" s="141">
        <v>10437600</v>
      </c>
      <c r="H543" s="155">
        <v>0</v>
      </c>
      <c r="I543" s="155">
        <v>10437600</v>
      </c>
      <c r="J543" s="155">
        <v>0</v>
      </c>
      <c r="K543" s="155">
        <v>10437600</v>
      </c>
      <c r="L543" s="156">
        <v>0</v>
      </c>
    </row>
    <row r="544" spans="1:12" s="43" customFormat="1" ht="45.75" customHeight="1">
      <c r="A544" s="194" t="s">
        <v>111</v>
      </c>
      <c r="B544" s="195"/>
      <c r="C544" s="117" t="s">
        <v>68</v>
      </c>
      <c r="D544" s="117" t="s">
        <v>84</v>
      </c>
      <c r="E544" s="121" t="s">
        <v>941</v>
      </c>
      <c r="F544" s="121" t="s">
        <v>110</v>
      </c>
      <c r="G544" s="141">
        <v>9812600</v>
      </c>
      <c r="H544" s="155">
        <v>0</v>
      </c>
      <c r="I544" s="155">
        <v>9812600</v>
      </c>
      <c r="J544" s="155">
        <v>0</v>
      </c>
      <c r="K544" s="155">
        <v>9812600</v>
      </c>
      <c r="L544" s="156">
        <v>0</v>
      </c>
    </row>
    <row r="545" spans="1:12" s="43" customFormat="1" ht="15" customHeight="1">
      <c r="A545" s="194" t="s">
        <v>109</v>
      </c>
      <c r="B545" s="195"/>
      <c r="C545" s="117" t="s">
        <v>68</v>
      </c>
      <c r="D545" s="117" t="s">
        <v>84</v>
      </c>
      <c r="E545" s="121" t="s">
        <v>941</v>
      </c>
      <c r="F545" s="121" t="s">
        <v>108</v>
      </c>
      <c r="G545" s="141">
        <v>9812600</v>
      </c>
      <c r="H545" s="155">
        <v>0</v>
      </c>
      <c r="I545" s="155">
        <v>9812600</v>
      </c>
      <c r="J545" s="155">
        <v>0</v>
      </c>
      <c r="K545" s="155">
        <v>9812600</v>
      </c>
      <c r="L545" s="156">
        <v>0</v>
      </c>
    </row>
    <row r="546" spans="1:12" s="43" customFormat="1" ht="23.25" customHeight="1">
      <c r="A546" s="194" t="s">
        <v>107</v>
      </c>
      <c r="B546" s="195"/>
      <c r="C546" s="117" t="s">
        <v>68</v>
      </c>
      <c r="D546" s="117" t="s">
        <v>84</v>
      </c>
      <c r="E546" s="121" t="s">
        <v>941</v>
      </c>
      <c r="F546" s="121" t="s">
        <v>106</v>
      </c>
      <c r="G546" s="141">
        <v>625000</v>
      </c>
      <c r="H546" s="155">
        <v>0</v>
      </c>
      <c r="I546" s="155">
        <v>625000</v>
      </c>
      <c r="J546" s="155">
        <v>0</v>
      </c>
      <c r="K546" s="155">
        <v>625000</v>
      </c>
      <c r="L546" s="156">
        <v>0</v>
      </c>
    </row>
    <row r="547" spans="1:12" s="43" customFormat="1" ht="23.25" customHeight="1">
      <c r="A547" s="194" t="s">
        <v>105</v>
      </c>
      <c r="B547" s="195"/>
      <c r="C547" s="117" t="s">
        <v>68</v>
      </c>
      <c r="D547" s="117" t="s">
        <v>84</v>
      </c>
      <c r="E547" s="121" t="s">
        <v>941</v>
      </c>
      <c r="F547" s="121" t="s">
        <v>104</v>
      </c>
      <c r="G547" s="141">
        <v>625000</v>
      </c>
      <c r="H547" s="155">
        <v>0</v>
      </c>
      <c r="I547" s="155">
        <v>625000</v>
      </c>
      <c r="J547" s="155">
        <v>0</v>
      </c>
      <c r="K547" s="155">
        <v>625000</v>
      </c>
      <c r="L547" s="156">
        <v>0</v>
      </c>
    </row>
    <row r="548" spans="1:12" s="43" customFormat="1" ht="34.5" customHeight="1">
      <c r="A548" s="194" t="s">
        <v>175</v>
      </c>
      <c r="B548" s="195"/>
      <c r="C548" s="117" t="s">
        <v>68</v>
      </c>
      <c r="D548" s="117" t="s">
        <v>84</v>
      </c>
      <c r="E548" s="117" t="s">
        <v>174</v>
      </c>
      <c r="F548" s="117"/>
      <c r="G548" s="141">
        <v>8000000</v>
      </c>
      <c r="H548" s="155">
        <v>0</v>
      </c>
      <c r="I548" s="155">
        <v>8000000</v>
      </c>
      <c r="J548" s="155">
        <v>0</v>
      </c>
      <c r="K548" s="155">
        <v>8000000</v>
      </c>
      <c r="L548" s="156">
        <v>0</v>
      </c>
    </row>
    <row r="549" spans="1:12" s="43" customFormat="1" ht="15" customHeight="1">
      <c r="A549" s="194" t="s">
        <v>942</v>
      </c>
      <c r="B549" s="195"/>
      <c r="C549" s="117" t="s">
        <v>68</v>
      </c>
      <c r="D549" s="117" t="s">
        <v>84</v>
      </c>
      <c r="E549" s="121" t="s">
        <v>676</v>
      </c>
      <c r="F549" s="121"/>
      <c r="G549" s="141">
        <v>8000000</v>
      </c>
      <c r="H549" s="155">
        <v>0</v>
      </c>
      <c r="I549" s="155">
        <v>8000000</v>
      </c>
      <c r="J549" s="155">
        <v>0</v>
      </c>
      <c r="K549" s="155">
        <v>8000000</v>
      </c>
      <c r="L549" s="156">
        <v>0</v>
      </c>
    </row>
    <row r="550" spans="1:12" s="43" customFormat="1" ht="23.25" customHeight="1">
      <c r="A550" s="194" t="s">
        <v>943</v>
      </c>
      <c r="B550" s="195"/>
      <c r="C550" s="117" t="s">
        <v>68</v>
      </c>
      <c r="D550" s="117" t="s">
        <v>84</v>
      </c>
      <c r="E550" s="121" t="s">
        <v>944</v>
      </c>
      <c r="F550" s="122"/>
      <c r="G550" s="141">
        <v>8000000</v>
      </c>
      <c r="H550" s="155">
        <v>0</v>
      </c>
      <c r="I550" s="155">
        <v>8000000</v>
      </c>
      <c r="J550" s="155">
        <v>0</v>
      </c>
      <c r="K550" s="155">
        <v>8000000</v>
      </c>
      <c r="L550" s="156">
        <v>0</v>
      </c>
    </row>
    <row r="551" spans="1:12" s="43" customFormat="1" ht="34.5" customHeight="1">
      <c r="A551" s="194" t="s">
        <v>945</v>
      </c>
      <c r="B551" s="195"/>
      <c r="C551" s="117" t="s">
        <v>68</v>
      </c>
      <c r="D551" s="117" t="s">
        <v>84</v>
      </c>
      <c r="E551" s="121" t="s">
        <v>946</v>
      </c>
      <c r="F551" s="122"/>
      <c r="G551" s="141">
        <v>8000000</v>
      </c>
      <c r="H551" s="155">
        <v>0</v>
      </c>
      <c r="I551" s="155">
        <v>8000000</v>
      </c>
      <c r="J551" s="155">
        <v>0</v>
      </c>
      <c r="K551" s="155">
        <v>8000000</v>
      </c>
      <c r="L551" s="156">
        <v>0</v>
      </c>
    </row>
    <row r="552" spans="1:12" s="43" customFormat="1" ht="23.25" customHeight="1">
      <c r="A552" s="194" t="s">
        <v>107</v>
      </c>
      <c r="B552" s="195"/>
      <c r="C552" s="117" t="s">
        <v>68</v>
      </c>
      <c r="D552" s="117" t="s">
        <v>84</v>
      </c>
      <c r="E552" s="121" t="s">
        <v>946</v>
      </c>
      <c r="F552" s="121" t="s">
        <v>106</v>
      </c>
      <c r="G552" s="141">
        <v>8000000</v>
      </c>
      <c r="H552" s="155">
        <v>0</v>
      </c>
      <c r="I552" s="155">
        <v>8000000</v>
      </c>
      <c r="J552" s="155">
        <v>0</v>
      </c>
      <c r="K552" s="155">
        <v>8000000</v>
      </c>
      <c r="L552" s="156">
        <v>0</v>
      </c>
    </row>
    <row r="553" spans="1:12" s="43" customFormat="1" ht="23.25" customHeight="1">
      <c r="A553" s="194" t="s">
        <v>105</v>
      </c>
      <c r="B553" s="195"/>
      <c r="C553" s="117" t="s">
        <v>68</v>
      </c>
      <c r="D553" s="117" t="s">
        <v>84</v>
      </c>
      <c r="E553" s="121" t="s">
        <v>946</v>
      </c>
      <c r="F553" s="121" t="s">
        <v>104</v>
      </c>
      <c r="G553" s="141">
        <v>8000000</v>
      </c>
      <c r="H553" s="155">
        <v>0</v>
      </c>
      <c r="I553" s="155">
        <v>8000000</v>
      </c>
      <c r="J553" s="155">
        <v>0</v>
      </c>
      <c r="K553" s="155">
        <v>8000000</v>
      </c>
      <c r="L553" s="156">
        <v>0</v>
      </c>
    </row>
    <row r="554" spans="1:12" s="43" customFormat="1" ht="23.25" customHeight="1">
      <c r="A554" s="194" t="s">
        <v>363</v>
      </c>
      <c r="B554" s="195"/>
      <c r="C554" s="117" t="s">
        <v>68</v>
      </c>
      <c r="D554" s="117" t="s">
        <v>84</v>
      </c>
      <c r="E554" s="117" t="s">
        <v>362</v>
      </c>
      <c r="F554" s="117"/>
      <c r="G554" s="141">
        <v>1748263865</v>
      </c>
      <c r="H554" s="155">
        <v>0</v>
      </c>
      <c r="I554" s="155">
        <v>1409482830</v>
      </c>
      <c r="J554" s="155">
        <v>0</v>
      </c>
      <c r="K554" s="155">
        <v>1764838040</v>
      </c>
      <c r="L554" s="156">
        <v>0</v>
      </c>
    </row>
    <row r="555" spans="1:12" s="43" customFormat="1" ht="15" customHeight="1">
      <c r="A555" s="194" t="s">
        <v>361</v>
      </c>
      <c r="B555" s="195"/>
      <c r="C555" s="117" t="s">
        <v>68</v>
      </c>
      <c r="D555" s="117" t="s">
        <v>84</v>
      </c>
      <c r="E555" s="121" t="s">
        <v>360</v>
      </c>
      <c r="F555" s="121"/>
      <c r="G555" s="141">
        <v>361811250</v>
      </c>
      <c r="H555" s="155">
        <v>0</v>
      </c>
      <c r="I555" s="155">
        <v>221000000</v>
      </c>
      <c r="J555" s="155">
        <v>0</v>
      </c>
      <c r="K555" s="155">
        <v>360000000</v>
      </c>
      <c r="L555" s="156">
        <v>0</v>
      </c>
    </row>
    <row r="556" spans="1:12" s="43" customFormat="1" ht="23.25" customHeight="1">
      <c r="A556" s="194" t="s">
        <v>359</v>
      </c>
      <c r="B556" s="195"/>
      <c r="C556" s="117" t="s">
        <v>68</v>
      </c>
      <c r="D556" s="117" t="s">
        <v>84</v>
      </c>
      <c r="E556" s="121" t="s">
        <v>358</v>
      </c>
      <c r="F556" s="122"/>
      <c r="G556" s="141">
        <v>361811250</v>
      </c>
      <c r="H556" s="155">
        <v>0</v>
      </c>
      <c r="I556" s="155">
        <v>0</v>
      </c>
      <c r="J556" s="155">
        <v>0</v>
      </c>
      <c r="K556" s="155">
        <v>0</v>
      </c>
      <c r="L556" s="156">
        <v>0</v>
      </c>
    </row>
    <row r="557" spans="1:12" s="43" customFormat="1" ht="34.5" customHeight="1">
      <c r="A557" s="194" t="s">
        <v>947</v>
      </c>
      <c r="B557" s="195"/>
      <c r="C557" s="117" t="s">
        <v>68</v>
      </c>
      <c r="D557" s="117" t="s">
        <v>84</v>
      </c>
      <c r="E557" s="121" t="s">
        <v>948</v>
      </c>
      <c r="F557" s="122"/>
      <c r="G557" s="141">
        <v>232346250</v>
      </c>
      <c r="H557" s="155">
        <v>0</v>
      </c>
      <c r="I557" s="155">
        <v>0</v>
      </c>
      <c r="J557" s="155">
        <v>0</v>
      </c>
      <c r="K557" s="155">
        <v>0</v>
      </c>
      <c r="L557" s="156">
        <v>0</v>
      </c>
    </row>
    <row r="558" spans="1:12" s="43" customFormat="1" ht="23.25" customHeight="1">
      <c r="A558" s="194" t="s">
        <v>107</v>
      </c>
      <c r="B558" s="195"/>
      <c r="C558" s="117" t="s">
        <v>68</v>
      </c>
      <c r="D558" s="117" t="s">
        <v>84</v>
      </c>
      <c r="E558" s="121" t="s">
        <v>948</v>
      </c>
      <c r="F558" s="121" t="s">
        <v>106</v>
      </c>
      <c r="G558" s="141">
        <v>232346250</v>
      </c>
      <c r="H558" s="155">
        <v>0</v>
      </c>
      <c r="I558" s="155">
        <v>0</v>
      </c>
      <c r="J558" s="155">
        <v>0</v>
      </c>
      <c r="K558" s="155">
        <v>0</v>
      </c>
      <c r="L558" s="156">
        <v>0</v>
      </c>
    </row>
    <row r="559" spans="1:12" s="43" customFormat="1" ht="23.25" customHeight="1">
      <c r="A559" s="194" t="s">
        <v>105</v>
      </c>
      <c r="B559" s="195"/>
      <c r="C559" s="117" t="s">
        <v>68</v>
      </c>
      <c r="D559" s="117" t="s">
        <v>84</v>
      </c>
      <c r="E559" s="121" t="s">
        <v>948</v>
      </c>
      <c r="F559" s="121" t="s">
        <v>104</v>
      </c>
      <c r="G559" s="141">
        <v>232346250</v>
      </c>
      <c r="H559" s="155">
        <v>0</v>
      </c>
      <c r="I559" s="155">
        <v>0</v>
      </c>
      <c r="J559" s="155">
        <v>0</v>
      </c>
      <c r="K559" s="155">
        <v>0</v>
      </c>
      <c r="L559" s="156">
        <v>0</v>
      </c>
    </row>
    <row r="560" spans="1:12" s="43" customFormat="1" ht="34.5" customHeight="1">
      <c r="A560" s="194" t="s">
        <v>949</v>
      </c>
      <c r="B560" s="195"/>
      <c r="C560" s="117" t="s">
        <v>68</v>
      </c>
      <c r="D560" s="117" t="s">
        <v>84</v>
      </c>
      <c r="E560" s="121" t="s">
        <v>950</v>
      </c>
      <c r="F560" s="122"/>
      <c r="G560" s="141">
        <v>31500000</v>
      </c>
      <c r="H560" s="155">
        <v>0</v>
      </c>
      <c r="I560" s="155">
        <v>0</v>
      </c>
      <c r="J560" s="155">
        <v>0</v>
      </c>
      <c r="K560" s="155">
        <v>0</v>
      </c>
      <c r="L560" s="156">
        <v>0</v>
      </c>
    </row>
    <row r="561" spans="1:12" s="43" customFormat="1" ht="23.25" customHeight="1">
      <c r="A561" s="194" t="s">
        <v>107</v>
      </c>
      <c r="B561" s="195"/>
      <c r="C561" s="117" t="s">
        <v>68</v>
      </c>
      <c r="D561" s="117" t="s">
        <v>84</v>
      </c>
      <c r="E561" s="121" t="s">
        <v>950</v>
      </c>
      <c r="F561" s="121" t="s">
        <v>106</v>
      </c>
      <c r="G561" s="141">
        <v>31500000</v>
      </c>
      <c r="H561" s="155">
        <v>0</v>
      </c>
      <c r="I561" s="155">
        <v>0</v>
      </c>
      <c r="J561" s="155">
        <v>0</v>
      </c>
      <c r="K561" s="155">
        <v>0</v>
      </c>
      <c r="L561" s="156">
        <v>0</v>
      </c>
    </row>
    <row r="562" spans="1:12" s="43" customFormat="1" ht="23.25" customHeight="1">
      <c r="A562" s="194" t="s">
        <v>105</v>
      </c>
      <c r="B562" s="195"/>
      <c r="C562" s="117" t="s">
        <v>68</v>
      </c>
      <c r="D562" s="117" t="s">
        <v>84</v>
      </c>
      <c r="E562" s="121" t="s">
        <v>950</v>
      </c>
      <c r="F562" s="121" t="s">
        <v>104</v>
      </c>
      <c r="G562" s="141">
        <v>31500000</v>
      </c>
      <c r="H562" s="155">
        <v>0</v>
      </c>
      <c r="I562" s="155">
        <v>0</v>
      </c>
      <c r="J562" s="155">
        <v>0</v>
      </c>
      <c r="K562" s="155">
        <v>0</v>
      </c>
      <c r="L562" s="156">
        <v>0</v>
      </c>
    </row>
    <row r="563" spans="1:12" s="43" customFormat="1" ht="34.5" customHeight="1">
      <c r="A563" s="194" t="s">
        <v>951</v>
      </c>
      <c r="B563" s="195"/>
      <c r="C563" s="117" t="s">
        <v>68</v>
      </c>
      <c r="D563" s="117" t="s">
        <v>84</v>
      </c>
      <c r="E563" s="121" t="s">
        <v>952</v>
      </c>
      <c r="F563" s="122"/>
      <c r="G563" s="141">
        <v>7000000</v>
      </c>
      <c r="H563" s="155">
        <v>0</v>
      </c>
      <c r="I563" s="155">
        <v>0</v>
      </c>
      <c r="J563" s="155">
        <v>0</v>
      </c>
      <c r="K563" s="155">
        <v>0</v>
      </c>
      <c r="L563" s="156">
        <v>0</v>
      </c>
    </row>
    <row r="564" spans="1:12" s="43" customFormat="1" ht="23.25" customHeight="1">
      <c r="A564" s="194" t="s">
        <v>107</v>
      </c>
      <c r="B564" s="195"/>
      <c r="C564" s="117" t="s">
        <v>68</v>
      </c>
      <c r="D564" s="117" t="s">
        <v>84</v>
      </c>
      <c r="E564" s="121" t="s">
        <v>952</v>
      </c>
      <c r="F564" s="121" t="s">
        <v>106</v>
      </c>
      <c r="G564" s="141">
        <v>7000000</v>
      </c>
      <c r="H564" s="155">
        <v>0</v>
      </c>
      <c r="I564" s="155">
        <v>0</v>
      </c>
      <c r="J564" s="155">
        <v>0</v>
      </c>
      <c r="K564" s="155">
        <v>0</v>
      </c>
      <c r="L564" s="156">
        <v>0</v>
      </c>
    </row>
    <row r="565" spans="1:12" s="43" customFormat="1" ht="23.25" customHeight="1">
      <c r="A565" s="194" t="s">
        <v>105</v>
      </c>
      <c r="B565" s="195"/>
      <c r="C565" s="117" t="s">
        <v>68</v>
      </c>
      <c r="D565" s="117" t="s">
        <v>84</v>
      </c>
      <c r="E565" s="121" t="s">
        <v>952</v>
      </c>
      <c r="F565" s="121" t="s">
        <v>104</v>
      </c>
      <c r="G565" s="141">
        <v>7000000</v>
      </c>
      <c r="H565" s="155">
        <v>0</v>
      </c>
      <c r="I565" s="155">
        <v>0</v>
      </c>
      <c r="J565" s="155">
        <v>0</v>
      </c>
      <c r="K565" s="155">
        <v>0</v>
      </c>
      <c r="L565" s="156">
        <v>0</v>
      </c>
    </row>
    <row r="566" spans="1:12" s="43" customFormat="1" ht="23.25" customHeight="1">
      <c r="A566" s="194" t="s">
        <v>953</v>
      </c>
      <c r="B566" s="195"/>
      <c r="C566" s="117" t="s">
        <v>68</v>
      </c>
      <c r="D566" s="117" t="s">
        <v>84</v>
      </c>
      <c r="E566" s="121" t="s">
        <v>954</v>
      </c>
      <c r="F566" s="122"/>
      <c r="G566" s="141">
        <v>50965000</v>
      </c>
      <c r="H566" s="155">
        <v>0</v>
      </c>
      <c r="I566" s="155">
        <v>0</v>
      </c>
      <c r="J566" s="155">
        <v>0</v>
      </c>
      <c r="K566" s="155">
        <v>0</v>
      </c>
      <c r="L566" s="156">
        <v>0</v>
      </c>
    </row>
    <row r="567" spans="1:12" s="43" customFormat="1" ht="23.25" customHeight="1">
      <c r="A567" s="194" t="s">
        <v>107</v>
      </c>
      <c r="B567" s="195"/>
      <c r="C567" s="117" t="s">
        <v>68</v>
      </c>
      <c r="D567" s="117" t="s">
        <v>84</v>
      </c>
      <c r="E567" s="121" t="s">
        <v>954</v>
      </c>
      <c r="F567" s="121" t="s">
        <v>106</v>
      </c>
      <c r="G567" s="141">
        <v>50965000</v>
      </c>
      <c r="H567" s="155">
        <v>0</v>
      </c>
      <c r="I567" s="155">
        <v>0</v>
      </c>
      <c r="J567" s="155">
        <v>0</v>
      </c>
      <c r="K567" s="155">
        <v>0</v>
      </c>
      <c r="L567" s="156">
        <v>0</v>
      </c>
    </row>
    <row r="568" spans="1:12" s="43" customFormat="1" ht="23.25" customHeight="1">
      <c r="A568" s="194" t="s">
        <v>105</v>
      </c>
      <c r="B568" s="195"/>
      <c r="C568" s="117" t="s">
        <v>68</v>
      </c>
      <c r="D568" s="117" t="s">
        <v>84</v>
      </c>
      <c r="E568" s="121" t="s">
        <v>954</v>
      </c>
      <c r="F568" s="121" t="s">
        <v>104</v>
      </c>
      <c r="G568" s="141">
        <v>50965000</v>
      </c>
      <c r="H568" s="155">
        <v>0</v>
      </c>
      <c r="I568" s="155">
        <v>0</v>
      </c>
      <c r="J568" s="155">
        <v>0</v>
      </c>
      <c r="K568" s="155">
        <v>0</v>
      </c>
      <c r="L568" s="156">
        <v>0</v>
      </c>
    </row>
    <row r="569" spans="1:12" s="43" customFormat="1" ht="15" customHeight="1">
      <c r="A569" s="194" t="s">
        <v>955</v>
      </c>
      <c r="B569" s="195"/>
      <c r="C569" s="117" t="s">
        <v>68</v>
      </c>
      <c r="D569" s="117" t="s">
        <v>84</v>
      </c>
      <c r="E569" s="121" t="s">
        <v>956</v>
      </c>
      <c r="F569" s="122"/>
      <c r="G569" s="141">
        <v>40000000</v>
      </c>
      <c r="H569" s="155">
        <v>0</v>
      </c>
      <c r="I569" s="155">
        <v>0</v>
      </c>
      <c r="J569" s="155">
        <v>0</v>
      </c>
      <c r="K569" s="155">
        <v>0</v>
      </c>
      <c r="L569" s="156">
        <v>0</v>
      </c>
    </row>
    <row r="570" spans="1:12" s="43" customFormat="1" ht="23.25" customHeight="1">
      <c r="A570" s="194" t="s">
        <v>107</v>
      </c>
      <c r="B570" s="195"/>
      <c r="C570" s="117" t="s">
        <v>68</v>
      </c>
      <c r="D570" s="117" t="s">
        <v>84</v>
      </c>
      <c r="E570" s="121" t="s">
        <v>956</v>
      </c>
      <c r="F570" s="121" t="s">
        <v>106</v>
      </c>
      <c r="G570" s="141">
        <v>40000000</v>
      </c>
      <c r="H570" s="155">
        <v>0</v>
      </c>
      <c r="I570" s="155">
        <v>0</v>
      </c>
      <c r="J570" s="155">
        <v>0</v>
      </c>
      <c r="K570" s="155">
        <v>0</v>
      </c>
      <c r="L570" s="156">
        <v>0</v>
      </c>
    </row>
    <row r="571" spans="1:12" s="43" customFormat="1" ht="23.25" customHeight="1">
      <c r="A571" s="194" t="s">
        <v>105</v>
      </c>
      <c r="B571" s="195"/>
      <c r="C571" s="117" t="s">
        <v>68</v>
      </c>
      <c r="D571" s="117" t="s">
        <v>84</v>
      </c>
      <c r="E571" s="121" t="s">
        <v>956</v>
      </c>
      <c r="F571" s="121" t="s">
        <v>104</v>
      </c>
      <c r="G571" s="141">
        <v>40000000</v>
      </c>
      <c r="H571" s="155">
        <v>0</v>
      </c>
      <c r="I571" s="155">
        <v>0</v>
      </c>
      <c r="J571" s="155">
        <v>0</v>
      </c>
      <c r="K571" s="155">
        <v>0</v>
      </c>
      <c r="L571" s="156">
        <v>0</v>
      </c>
    </row>
    <row r="572" spans="1:12" s="43" customFormat="1" ht="23.25" customHeight="1">
      <c r="A572" s="194" t="s">
        <v>766</v>
      </c>
      <c r="B572" s="195"/>
      <c r="C572" s="117" t="s">
        <v>68</v>
      </c>
      <c r="D572" s="117" t="s">
        <v>84</v>
      </c>
      <c r="E572" s="121" t="s">
        <v>957</v>
      </c>
      <c r="F572" s="122"/>
      <c r="G572" s="141">
        <v>0</v>
      </c>
      <c r="H572" s="155">
        <v>0</v>
      </c>
      <c r="I572" s="155">
        <v>221000000</v>
      </c>
      <c r="J572" s="155">
        <v>0</v>
      </c>
      <c r="K572" s="155">
        <v>360000000</v>
      </c>
      <c r="L572" s="156">
        <v>0</v>
      </c>
    </row>
    <row r="573" spans="1:12" s="43" customFormat="1" ht="45.75" customHeight="1">
      <c r="A573" s="194" t="s">
        <v>958</v>
      </c>
      <c r="B573" s="195"/>
      <c r="C573" s="117" t="s">
        <v>68</v>
      </c>
      <c r="D573" s="117" t="s">
        <v>84</v>
      </c>
      <c r="E573" s="121" t="s">
        <v>959</v>
      </c>
      <c r="F573" s="122"/>
      <c r="G573" s="141">
        <v>0</v>
      </c>
      <c r="H573" s="155">
        <v>0</v>
      </c>
      <c r="I573" s="155">
        <v>80000000</v>
      </c>
      <c r="J573" s="155">
        <v>0</v>
      </c>
      <c r="K573" s="155">
        <v>60000000</v>
      </c>
      <c r="L573" s="156">
        <v>0</v>
      </c>
    </row>
    <row r="574" spans="1:12" s="43" customFormat="1" ht="23.25" customHeight="1">
      <c r="A574" s="194" t="s">
        <v>107</v>
      </c>
      <c r="B574" s="195"/>
      <c r="C574" s="117" t="s">
        <v>68</v>
      </c>
      <c r="D574" s="117" t="s">
        <v>84</v>
      </c>
      <c r="E574" s="121" t="s">
        <v>959</v>
      </c>
      <c r="F574" s="121" t="s">
        <v>106</v>
      </c>
      <c r="G574" s="141">
        <v>0</v>
      </c>
      <c r="H574" s="155">
        <v>0</v>
      </c>
      <c r="I574" s="155">
        <v>80000000</v>
      </c>
      <c r="J574" s="155">
        <v>0</v>
      </c>
      <c r="K574" s="155">
        <v>60000000</v>
      </c>
      <c r="L574" s="156">
        <v>0</v>
      </c>
    </row>
    <row r="575" spans="1:12" s="43" customFormat="1" ht="23.25" customHeight="1">
      <c r="A575" s="194" t="s">
        <v>105</v>
      </c>
      <c r="B575" s="195"/>
      <c r="C575" s="117" t="s">
        <v>68</v>
      </c>
      <c r="D575" s="117" t="s">
        <v>84</v>
      </c>
      <c r="E575" s="121" t="s">
        <v>959</v>
      </c>
      <c r="F575" s="121" t="s">
        <v>104</v>
      </c>
      <c r="G575" s="141">
        <v>0</v>
      </c>
      <c r="H575" s="155">
        <v>0</v>
      </c>
      <c r="I575" s="155">
        <v>80000000</v>
      </c>
      <c r="J575" s="155">
        <v>0</v>
      </c>
      <c r="K575" s="155">
        <v>60000000</v>
      </c>
      <c r="L575" s="156">
        <v>0</v>
      </c>
    </row>
    <row r="576" spans="1:12" s="43" customFormat="1" ht="34.5" customHeight="1">
      <c r="A576" s="194" t="s">
        <v>960</v>
      </c>
      <c r="B576" s="195"/>
      <c r="C576" s="117" t="s">
        <v>68</v>
      </c>
      <c r="D576" s="117" t="s">
        <v>84</v>
      </c>
      <c r="E576" s="121" t="s">
        <v>961</v>
      </c>
      <c r="F576" s="122"/>
      <c r="G576" s="141">
        <v>0</v>
      </c>
      <c r="H576" s="155">
        <v>0</v>
      </c>
      <c r="I576" s="155">
        <v>141000000</v>
      </c>
      <c r="J576" s="155">
        <v>0</v>
      </c>
      <c r="K576" s="155">
        <v>300000000</v>
      </c>
      <c r="L576" s="156">
        <v>0</v>
      </c>
    </row>
    <row r="577" spans="1:12" s="43" customFormat="1" ht="23.25" customHeight="1">
      <c r="A577" s="194" t="s">
        <v>107</v>
      </c>
      <c r="B577" s="195"/>
      <c r="C577" s="117" t="s">
        <v>68</v>
      </c>
      <c r="D577" s="117" t="s">
        <v>84</v>
      </c>
      <c r="E577" s="121" t="s">
        <v>961</v>
      </c>
      <c r="F577" s="121" t="s">
        <v>106</v>
      </c>
      <c r="G577" s="141">
        <v>0</v>
      </c>
      <c r="H577" s="155">
        <v>0</v>
      </c>
      <c r="I577" s="155">
        <v>141000000</v>
      </c>
      <c r="J577" s="155">
        <v>0</v>
      </c>
      <c r="K577" s="155">
        <v>300000000</v>
      </c>
      <c r="L577" s="156">
        <v>0</v>
      </c>
    </row>
    <row r="578" spans="1:12" s="43" customFormat="1" ht="23.25" customHeight="1">
      <c r="A578" s="194" t="s">
        <v>105</v>
      </c>
      <c r="B578" s="195"/>
      <c r="C578" s="117" t="s">
        <v>68</v>
      </c>
      <c r="D578" s="117" t="s">
        <v>84</v>
      </c>
      <c r="E578" s="121" t="s">
        <v>961</v>
      </c>
      <c r="F578" s="121" t="s">
        <v>104</v>
      </c>
      <c r="G578" s="141">
        <v>0</v>
      </c>
      <c r="H578" s="155">
        <v>0</v>
      </c>
      <c r="I578" s="155">
        <v>141000000</v>
      </c>
      <c r="J578" s="155">
        <v>0</v>
      </c>
      <c r="K578" s="155">
        <v>300000000</v>
      </c>
      <c r="L578" s="156">
        <v>0</v>
      </c>
    </row>
    <row r="579" spans="1:12" s="43" customFormat="1" ht="34.5" customHeight="1">
      <c r="A579" s="194" t="s">
        <v>844</v>
      </c>
      <c r="B579" s="195"/>
      <c r="C579" s="117" t="s">
        <v>68</v>
      </c>
      <c r="D579" s="117" t="s">
        <v>84</v>
      </c>
      <c r="E579" s="121" t="s">
        <v>357</v>
      </c>
      <c r="F579" s="121"/>
      <c r="G579" s="141">
        <v>1289196315</v>
      </c>
      <c r="H579" s="155">
        <v>0</v>
      </c>
      <c r="I579" s="155">
        <v>1070104430</v>
      </c>
      <c r="J579" s="155">
        <v>0</v>
      </c>
      <c r="K579" s="155">
        <v>1286459640</v>
      </c>
      <c r="L579" s="156">
        <v>0</v>
      </c>
    </row>
    <row r="580" spans="1:12" s="43" customFormat="1" ht="34.5" customHeight="1">
      <c r="A580" s="194" t="s">
        <v>845</v>
      </c>
      <c r="B580" s="195"/>
      <c r="C580" s="117" t="s">
        <v>68</v>
      </c>
      <c r="D580" s="117" t="s">
        <v>84</v>
      </c>
      <c r="E580" s="121" t="s">
        <v>356</v>
      </c>
      <c r="F580" s="122"/>
      <c r="G580" s="141">
        <v>1250196295</v>
      </c>
      <c r="H580" s="155">
        <v>0</v>
      </c>
      <c r="I580" s="155">
        <v>1070104430</v>
      </c>
      <c r="J580" s="155">
        <v>0</v>
      </c>
      <c r="K580" s="155">
        <v>1286459640</v>
      </c>
      <c r="L580" s="156">
        <v>0</v>
      </c>
    </row>
    <row r="581" spans="1:12" s="43" customFormat="1" ht="15" customHeight="1">
      <c r="A581" s="194" t="s">
        <v>962</v>
      </c>
      <c r="B581" s="195"/>
      <c r="C581" s="117" t="s">
        <v>68</v>
      </c>
      <c r="D581" s="117" t="s">
        <v>84</v>
      </c>
      <c r="E581" s="121" t="s">
        <v>658</v>
      </c>
      <c r="F581" s="122"/>
      <c r="G581" s="141">
        <v>546021000</v>
      </c>
      <c r="H581" s="155">
        <v>0</v>
      </c>
      <c r="I581" s="155">
        <v>422090000</v>
      </c>
      <c r="J581" s="155">
        <v>0</v>
      </c>
      <c r="K581" s="155">
        <v>638444000</v>
      </c>
      <c r="L581" s="156">
        <v>0</v>
      </c>
    </row>
    <row r="582" spans="1:12" s="43" customFormat="1" ht="23.25" customHeight="1">
      <c r="A582" s="194" t="s">
        <v>107</v>
      </c>
      <c r="B582" s="195"/>
      <c r="C582" s="117" t="s">
        <v>68</v>
      </c>
      <c r="D582" s="117" t="s">
        <v>84</v>
      </c>
      <c r="E582" s="121" t="s">
        <v>658</v>
      </c>
      <c r="F582" s="121" t="s">
        <v>106</v>
      </c>
      <c r="G582" s="141">
        <v>108400000</v>
      </c>
      <c r="H582" s="155">
        <v>0</v>
      </c>
      <c r="I582" s="155">
        <v>84300000</v>
      </c>
      <c r="J582" s="155">
        <v>0</v>
      </c>
      <c r="K582" s="155">
        <v>208204000</v>
      </c>
      <c r="L582" s="156">
        <v>0</v>
      </c>
    </row>
    <row r="583" spans="1:12" s="43" customFormat="1" ht="23.25" customHeight="1">
      <c r="A583" s="194" t="s">
        <v>105</v>
      </c>
      <c r="B583" s="195"/>
      <c r="C583" s="117" t="s">
        <v>68</v>
      </c>
      <c r="D583" s="117" t="s">
        <v>84</v>
      </c>
      <c r="E583" s="121" t="s">
        <v>658</v>
      </c>
      <c r="F583" s="121" t="s">
        <v>104</v>
      </c>
      <c r="G583" s="141">
        <v>108400000</v>
      </c>
      <c r="H583" s="155">
        <v>0</v>
      </c>
      <c r="I583" s="155">
        <v>84300000</v>
      </c>
      <c r="J583" s="155">
        <v>0</v>
      </c>
      <c r="K583" s="155">
        <v>208204000</v>
      </c>
      <c r="L583" s="156">
        <v>0</v>
      </c>
    </row>
    <row r="584" spans="1:12" s="43" customFormat="1" ht="23.25" customHeight="1">
      <c r="A584" s="194" t="s">
        <v>97</v>
      </c>
      <c r="B584" s="195"/>
      <c r="C584" s="117" t="s">
        <v>68</v>
      </c>
      <c r="D584" s="117" t="s">
        <v>84</v>
      </c>
      <c r="E584" s="121" t="s">
        <v>658</v>
      </c>
      <c r="F584" s="121" t="s">
        <v>75</v>
      </c>
      <c r="G584" s="141">
        <v>437621000</v>
      </c>
      <c r="H584" s="155">
        <v>0</v>
      </c>
      <c r="I584" s="155">
        <v>337790000</v>
      </c>
      <c r="J584" s="155">
        <v>0</v>
      </c>
      <c r="K584" s="155">
        <v>430240000</v>
      </c>
      <c r="L584" s="156">
        <v>0</v>
      </c>
    </row>
    <row r="585" spans="1:12" s="43" customFormat="1" ht="15" customHeight="1">
      <c r="A585" s="194" t="s">
        <v>124</v>
      </c>
      <c r="B585" s="195"/>
      <c r="C585" s="117" t="s">
        <v>68</v>
      </c>
      <c r="D585" s="117" t="s">
        <v>84</v>
      </c>
      <c r="E585" s="121" t="s">
        <v>658</v>
      </c>
      <c r="F585" s="121" t="s">
        <v>78</v>
      </c>
      <c r="G585" s="141">
        <v>437621000</v>
      </c>
      <c r="H585" s="155">
        <v>0</v>
      </c>
      <c r="I585" s="155">
        <v>337790000</v>
      </c>
      <c r="J585" s="155">
        <v>0</v>
      </c>
      <c r="K585" s="155">
        <v>430240000</v>
      </c>
      <c r="L585" s="156">
        <v>0</v>
      </c>
    </row>
    <row r="586" spans="1:12" s="43" customFormat="1" ht="15" customHeight="1">
      <c r="A586" s="194" t="s">
        <v>963</v>
      </c>
      <c r="B586" s="195"/>
      <c r="C586" s="117" t="s">
        <v>68</v>
      </c>
      <c r="D586" s="117" t="s">
        <v>84</v>
      </c>
      <c r="E586" s="121" t="s">
        <v>964</v>
      </c>
      <c r="F586" s="122"/>
      <c r="G586" s="141">
        <v>234069910</v>
      </c>
      <c r="H586" s="155">
        <v>0</v>
      </c>
      <c r="I586" s="155">
        <v>150000000</v>
      </c>
      <c r="J586" s="155">
        <v>0</v>
      </c>
      <c r="K586" s="155">
        <v>150000000</v>
      </c>
      <c r="L586" s="156">
        <v>0</v>
      </c>
    </row>
    <row r="587" spans="1:12" s="43" customFormat="1" ht="23.25" customHeight="1">
      <c r="A587" s="194" t="s">
        <v>107</v>
      </c>
      <c r="B587" s="195"/>
      <c r="C587" s="117" t="s">
        <v>68</v>
      </c>
      <c r="D587" s="117" t="s">
        <v>84</v>
      </c>
      <c r="E587" s="121" t="s">
        <v>964</v>
      </c>
      <c r="F587" s="121" t="s">
        <v>106</v>
      </c>
      <c r="G587" s="141">
        <v>234069910</v>
      </c>
      <c r="H587" s="155">
        <v>0</v>
      </c>
      <c r="I587" s="155">
        <v>150000000</v>
      </c>
      <c r="J587" s="155">
        <v>0</v>
      </c>
      <c r="K587" s="155">
        <v>150000000</v>
      </c>
      <c r="L587" s="156">
        <v>0</v>
      </c>
    </row>
    <row r="588" spans="1:12" s="43" customFormat="1" ht="23.25" customHeight="1">
      <c r="A588" s="194" t="s">
        <v>105</v>
      </c>
      <c r="B588" s="195"/>
      <c r="C588" s="117" t="s">
        <v>68</v>
      </c>
      <c r="D588" s="117" t="s">
        <v>84</v>
      </c>
      <c r="E588" s="121" t="s">
        <v>964</v>
      </c>
      <c r="F588" s="121" t="s">
        <v>104</v>
      </c>
      <c r="G588" s="141">
        <v>234069910</v>
      </c>
      <c r="H588" s="155">
        <v>0</v>
      </c>
      <c r="I588" s="155">
        <v>150000000</v>
      </c>
      <c r="J588" s="155">
        <v>0</v>
      </c>
      <c r="K588" s="155">
        <v>150000000</v>
      </c>
      <c r="L588" s="156">
        <v>0</v>
      </c>
    </row>
    <row r="589" spans="1:12" s="43" customFormat="1" ht="15" customHeight="1">
      <c r="A589" s="194" t="s">
        <v>965</v>
      </c>
      <c r="B589" s="195"/>
      <c r="C589" s="117" t="s">
        <v>68</v>
      </c>
      <c r="D589" s="117" t="s">
        <v>84</v>
      </c>
      <c r="E589" s="121" t="s">
        <v>966</v>
      </c>
      <c r="F589" s="122"/>
      <c r="G589" s="141">
        <v>122823735</v>
      </c>
      <c r="H589" s="155">
        <v>0</v>
      </c>
      <c r="I589" s="155">
        <v>142200000</v>
      </c>
      <c r="J589" s="155">
        <v>0</v>
      </c>
      <c r="K589" s="155">
        <v>142200000</v>
      </c>
      <c r="L589" s="156">
        <v>0</v>
      </c>
    </row>
    <row r="590" spans="1:12" s="43" customFormat="1" ht="23.25" customHeight="1">
      <c r="A590" s="194" t="s">
        <v>107</v>
      </c>
      <c r="B590" s="195"/>
      <c r="C590" s="117" t="s">
        <v>68</v>
      </c>
      <c r="D590" s="117" t="s">
        <v>84</v>
      </c>
      <c r="E590" s="121" t="s">
        <v>966</v>
      </c>
      <c r="F590" s="121" t="s">
        <v>106</v>
      </c>
      <c r="G590" s="141">
        <v>122823735</v>
      </c>
      <c r="H590" s="155">
        <v>0</v>
      </c>
      <c r="I590" s="155">
        <v>142200000</v>
      </c>
      <c r="J590" s="155">
        <v>0</v>
      </c>
      <c r="K590" s="155">
        <v>142200000</v>
      </c>
      <c r="L590" s="156">
        <v>0</v>
      </c>
    </row>
    <row r="591" spans="1:12" s="43" customFormat="1" ht="23.25" customHeight="1">
      <c r="A591" s="194" t="s">
        <v>105</v>
      </c>
      <c r="B591" s="195"/>
      <c r="C591" s="117" t="s">
        <v>68</v>
      </c>
      <c r="D591" s="117" t="s">
        <v>84</v>
      </c>
      <c r="E591" s="121" t="s">
        <v>966</v>
      </c>
      <c r="F591" s="121" t="s">
        <v>104</v>
      </c>
      <c r="G591" s="141">
        <v>122823735</v>
      </c>
      <c r="H591" s="155">
        <v>0</v>
      </c>
      <c r="I591" s="155">
        <v>142200000</v>
      </c>
      <c r="J591" s="155">
        <v>0</v>
      </c>
      <c r="K591" s="155">
        <v>142200000</v>
      </c>
      <c r="L591" s="156">
        <v>0</v>
      </c>
    </row>
    <row r="592" spans="1:12" s="43" customFormat="1" ht="15" customHeight="1">
      <c r="A592" s="194" t="s">
        <v>643</v>
      </c>
      <c r="B592" s="195"/>
      <c r="C592" s="117" t="s">
        <v>68</v>
      </c>
      <c r="D592" s="117" t="s">
        <v>84</v>
      </c>
      <c r="E592" s="121" t="s">
        <v>642</v>
      </c>
      <c r="F592" s="122"/>
      <c r="G592" s="141">
        <v>300000</v>
      </c>
      <c r="H592" s="155">
        <v>0</v>
      </c>
      <c r="I592" s="155">
        <v>2037400</v>
      </c>
      <c r="J592" s="155">
        <v>0</v>
      </c>
      <c r="K592" s="155">
        <v>2037400</v>
      </c>
      <c r="L592" s="156">
        <v>0</v>
      </c>
    </row>
    <row r="593" spans="1:12" s="43" customFormat="1" ht="23.25" customHeight="1">
      <c r="A593" s="194" t="s">
        <v>107</v>
      </c>
      <c r="B593" s="195"/>
      <c r="C593" s="117" t="s">
        <v>68</v>
      </c>
      <c r="D593" s="117" t="s">
        <v>84</v>
      </c>
      <c r="E593" s="121" t="s">
        <v>642</v>
      </c>
      <c r="F593" s="121" t="s">
        <v>106</v>
      </c>
      <c r="G593" s="141">
        <v>300000</v>
      </c>
      <c r="H593" s="155">
        <v>0</v>
      </c>
      <c r="I593" s="155">
        <v>2037400</v>
      </c>
      <c r="J593" s="155">
        <v>0</v>
      </c>
      <c r="K593" s="155">
        <v>2037400</v>
      </c>
      <c r="L593" s="156">
        <v>0</v>
      </c>
    </row>
    <row r="594" spans="1:12" s="43" customFormat="1" ht="23.25" customHeight="1">
      <c r="A594" s="194" t="s">
        <v>105</v>
      </c>
      <c r="B594" s="195"/>
      <c r="C594" s="117" t="s">
        <v>68</v>
      </c>
      <c r="D594" s="117" t="s">
        <v>84</v>
      </c>
      <c r="E594" s="121" t="s">
        <v>642</v>
      </c>
      <c r="F594" s="121" t="s">
        <v>104</v>
      </c>
      <c r="G594" s="141">
        <v>300000</v>
      </c>
      <c r="H594" s="155">
        <v>0</v>
      </c>
      <c r="I594" s="155">
        <v>2037400</v>
      </c>
      <c r="J594" s="155">
        <v>0</v>
      </c>
      <c r="K594" s="155">
        <v>2037400</v>
      </c>
      <c r="L594" s="156">
        <v>0</v>
      </c>
    </row>
    <row r="595" spans="1:12" s="43" customFormat="1" ht="15" customHeight="1">
      <c r="A595" s="194" t="s">
        <v>967</v>
      </c>
      <c r="B595" s="195"/>
      <c r="C595" s="117" t="s">
        <v>68</v>
      </c>
      <c r="D595" s="117" t="s">
        <v>84</v>
      </c>
      <c r="E595" s="121" t="s">
        <v>968</v>
      </c>
      <c r="F595" s="122"/>
      <c r="G595" s="141">
        <v>9000000</v>
      </c>
      <c r="H595" s="155">
        <v>0</v>
      </c>
      <c r="I595" s="155">
        <v>0</v>
      </c>
      <c r="J595" s="155">
        <v>0</v>
      </c>
      <c r="K595" s="155">
        <v>0</v>
      </c>
      <c r="L595" s="156">
        <v>0</v>
      </c>
    </row>
    <row r="596" spans="1:12" s="43" customFormat="1" ht="23.25" customHeight="1">
      <c r="A596" s="194" t="s">
        <v>107</v>
      </c>
      <c r="B596" s="195"/>
      <c r="C596" s="117" t="s">
        <v>68</v>
      </c>
      <c r="D596" s="117" t="s">
        <v>84</v>
      </c>
      <c r="E596" s="121" t="s">
        <v>968</v>
      </c>
      <c r="F596" s="121" t="s">
        <v>106</v>
      </c>
      <c r="G596" s="141">
        <v>9000000</v>
      </c>
      <c r="H596" s="155">
        <v>0</v>
      </c>
      <c r="I596" s="155">
        <v>0</v>
      </c>
      <c r="J596" s="155">
        <v>0</v>
      </c>
      <c r="K596" s="155">
        <v>0</v>
      </c>
      <c r="L596" s="156">
        <v>0</v>
      </c>
    </row>
    <row r="597" spans="1:12" s="43" customFormat="1" ht="23.25" customHeight="1">
      <c r="A597" s="194" t="s">
        <v>105</v>
      </c>
      <c r="B597" s="195"/>
      <c r="C597" s="117" t="s">
        <v>68</v>
      </c>
      <c r="D597" s="117" t="s">
        <v>84</v>
      </c>
      <c r="E597" s="121" t="s">
        <v>968</v>
      </c>
      <c r="F597" s="121" t="s">
        <v>104</v>
      </c>
      <c r="G597" s="141">
        <v>9000000</v>
      </c>
      <c r="H597" s="155">
        <v>0</v>
      </c>
      <c r="I597" s="155">
        <v>0</v>
      </c>
      <c r="J597" s="155">
        <v>0</v>
      </c>
      <c r="K597" s="155">
        <v>0</v>
      </c>
      <c r="L597" s="156">
        <v>0</v>
      </c>
    </row>
    <row r="598" spans="1:12" s="43" customFormat="1" ht="34.5" customHeight="1">
      <c r="A598" s="194" t="s">
        <v>969</v>
      </c>
      <c r="B598" s="195"/>
      <c r="C598" s="117" t="s">
        <v>68</v>
      </c>
      <c r="D598" s="117" t="s">
        <v>84</v>
      </c>
      <c r="E598" s="121" t="s">
        <v>641</v>
      </c>
      <c r="F598" s="122"/>
      <c r="G598" s="141">
        <v>272710350</v>
      </c>
      <c r="H598" s="155">
        <v>0</v>
      </c>
      <c r="I598" s="155">
        <v>295509470</v>
      </c>
      <c r="J598" s="155">
        <v>0</v>
      </c>
      <c r="K598" s="155">
        <v>295509470</v>
      </c>
      <c r="L598" s="156">
        <v>0</v>
      </c>
    </row>
    <row r="599" spans="1:12" s="43" customFormat="1" ht="23.25" customHeight="1">
      <c r="A599" s="194" t="s">
        <v>97</v>
      </c>
      <c r="B599" s="195"/>
      <c r="C599" s="117" t="s">
        <v>68</v>
      </c>
      <c r="D599" s="117" t="s">
        <v>84</v>
      </c>
      <c r="E599" s="121" t="s">
        <v>641</v>
      </c>
      <c r="F599" s="121" t="s">
        <v>75</v>
      </c>
      <c r="G599" s="141">
        <v>272710350</v>
      </c>
      <c r="H599" s="155">
        <v>0</v>
      </c>
      <c r="I599" s="155">
        <v>295509470</v>
      </c>
      <c r="J599" s="155">
        <v>0</v>
      </c>
      <c r="K599" s="155">
        <v>295509470</v>
      </c>
      <c r="L599" s="156">
        <v>0</v>
      </c>
    </row>
    <row r="600" spans="1:12" s="43" customFormat="1" ht="15" customHeight="1">
      <c r="A600" s="194" t="s">
        <v>124</v>
      </c>
      <c r="B600" s="195"/>
      <c r="C600" s="117" t="s">
        <v>68</v>
      </c>
      <c r="D600" s="117" t="s">
        <v>84</v>
      </c>
      <c r="E600" s="121" t="s">
        <v>641</v>
      </c>
      <c r="F600" s="121" t="s">
        <v>78</v>
      </c>
      <c r="G600" s="141">
        <v>272710350</v>
      </c>
      <c r="H600" s="155">
        <v>0</v>
      </c>
      <c r="I600" s="155">
        <v>295509470</v>
      </c>
      <c r="J600" s="155">
        <v>0</v>
      </c>
      <c r="K600" s="155">
        <v>295509470</v>
      </c>
      <c r="L600" s="156">
        <v>0</v>
      </c>
    </row>
    <row r="601" spans="1:12" s="43" customFormat="1" ht="23.25" customHeight="1">
      <c r="A601" s="194" t="s">
        <v>771</v>
      </c>
      <c r="B601" s="195"/>
      <c r="C601" s="117" t="s">
        <v>68</v>
      </c>
      <c r="D601" s="117" t="s">
        <v>84</v>
      </c>
      <c r="E601" s="121" t="s">
        <v>970</v>
      </c>
      <c r="F601" s="122"/>
      <c r="G601" s="141">
        <v>55571300</v>
      </c>
      <c r="H601" s="155">
        <v>0</v>
      </c>
      <c r="I601" s="155">
        <v>58267560</v>
      </c>
      <c r="J601" s="155">
        <v>0</v>
      </c>
      <c r="K601" s="155">
        <v>58268770</v>
      </c>
      <c r="L601" s="156">
        <v>0</v>
      </c>
    </row>
    <row r="602" spans="1:12" s="43" customFormat="1" ht="23.25" customHeight="1">
      <c r="A602" s="194" t="s">
        <v>97</v>
      </c>
      <c r="B602" s="195"/>
      <c r="C602" s="117" t="s">
        <v>68</v>
      </c>
      <c r="D602" s="117" t="s">
        <v>84</v>
      </c>
      <c r="E602" s="121" t="s">
        <v>970</v>
      </c>
      <c r="F602" s="121" t="s">
        <v>75</v>
      </c>
      <c r="G602" s="141">
        <v>55571300</v>
      </c>
      <c r="H602" s="155">
        <v>0</v>
      </c>
      <c r="I602" s="155">
        <v>58267560</v>
      </c>
      <c r="J602" s="155">
        <v>0</v>
      </c>
      <c r="K602" s="155">
        <v>58268770</v>
      </c>
      <c r="L602" s="156">
        <v>0</v>
      </c>
    </row>
    <row r="603" spans="1:12" s="43" customFormat="1" ht="15" customHeight="1">
      <c r="A603" s="194" t="s">
        <v>124</v>
      </c>
      <c r="B603" s="195"/>
      <c r="C603" s="117" t="s">
        <v>68</v>
      </c>
      <c r="D603" s="117" t="s">
        <v>84</v>
      </c>
      <c r="E603" s="121" t="s">
        <v>970</v>
      </c>
      <c r="F603" s="121" t="s">
        <v>78</v>
      </c>
      <c r="G603" s="141">
        <v>55571300</v>
      </c>
      <c r="H603" s="155">
        <v>0</v>
      </c>
      <c r="I603" s="155">
        <v>58267560</v>
      </c>
      <c r="J603" s="155">
        <v>0</v>
      </c>
      <c r="K603" s="155">
        <v>58268770</v>
      </c>
      <c r="L603" s="156">
        <v>0</v>
      </c>
    </row>
    <row r="604" spans="1:12" s="43" customFormat="1" ht="23.25" customHeight="1">
      <c r="A604" s="194" t="s">
        <v>1173</v>
      </c>
      <c r="B604" s="195"/>
      <c r="C604" s="117" t="s">
        <v>68</v>
      </c>
      <c r="D604" s="117" t="s">
        <v>84</v>
      </c>
      <c r="E604" s="121" t="s">
        <v>1174</v>
      </c>
      <c r="F604" s="122"/>
      <c r="G604" s="141">
        <v>9700000</v>
      </c>
      <c r="H604" s="155">
        <v>0</v>
      </c>
      <c r="I604" s="155">
        <v>0</v>
      </c>
      <c r="J604" s="155">
        <v>0</v>
      </c>
      <c r="K604" s="155">
        <v>0</v>
      </c>
      <c r="L604" s="156">
        <v>0</v>
      </c>
    </row>
    <row r="605" spans="1:12" s="43" customFormat="1" ht="23.25" customHeight="1">
      <c r="A605" s="194" t="s">
        <v>107</v>
      </c>
      <c r="B605" s="195"/>
      <c r="C605" s="117" t="s">
        <v>68</v>
      </c>
      <c r="D605" s="117" t="s">
        <v>84</v>
      </c>
      <c r="E605" s="121" t="s">
        <v>1174</v>
      </c>
      <c r="F605" s="121" t="s">
        <v>106</v>
      </c>
      <c r="G605" s="141">
        <v>9700000</v>
      </c>
      <c r="H605" s="155">
        <v>0</v>
      </c>
      <c r="I605" s="155">
        <v>0</v>
      </c>
      <c r="J605" s="155">
        <v>0</v>
      </c>
      <c r="K605" s="155">
        <v>0</v>
      </c>
      <c r="L605" s="156">
        <v>0</v>
      </c>
    </row>
    <row r="606" spans="1:12" s="43" customFormat="1" ht="23.25" customHeight="1">
      <c r="A606" s="194" t="s">
        <v>105</v>
      </c>
      <c r="B606" s="195"/>
      <c r="C606" s="117" t="s">
        <v>68</v>
      </c>
      <c r="D606" s="117" t="s">
        <v>84</v>
      </c>
      <c r="E606" s="121" t="s">
        <v>1174</v>
      </c>
      <c r="F606" s="121" t="s">
        <v>104</v>
      </c>
      <c r="G606" s="141">
        <v>9700000</v>
      </c>
      <c r="H606" s="155">
        <v>0</v>
      </c>
      <c r="I606" s="155">
        <v>0</v>
      </c>
      <c r="J606" s="155">
        <v>0</v>
      </c>
      <c r="K606" s="155">
        <v>0</v>
      </c>
      <c r="L606" s="156">
        <v>0</v>
      </c>
    </row>
    <row r="607" spans="1:12" s="43" customFormat="1" ht="23.25" customHeight="1">
      <c r="A607" s="194" t="s">
        <v>766</v>
      </c>
      <c r="B607" s="195"/>
      <c r="C607" s="117" t="s">
        <v>68</v>
      </c>
      <c r="D607" s="117" t="s">
        <v>84</v>
      </c>
      <c r="E607" s="121" t="s">
        <v>767</v>
      </c>
      <c r="F607" s="122"/>
      <c r="G607" s="141">
        <v>39000020</v>
      </c>
      <c r="H607" s="155">
        <v>0</v>
      </c>
      <c r="I607" s="155">
        <v>0</v>
      </c>
      <c r="J607" s="155">
        <v>0</v>
      </c>
      <c r="K607" s="155">
        <v>0</v>
      </c>
      <c r="L607" s="156">
        <v>0</v>
      </c>
    </row>
    <row r="608" spans="1:12" s="43" customFormat="1" ht="15" customHeight="1">
      <c r="A608" s="194" t="s">
        <v>768</v>
      </c>
      <c r="B608" s="195"/>
      <c r="C608" s="117" t="s">
        <v>68</v>
      </c>
      <c r="D608" s="117" t="s">
        <v>84</v>
      </c>
      <c r="E608" s="121" t="s">
        <v>769</v>
      </c>
      <c r="F608" s="122"/>
      <c r="G608" s="141">
        <v>39000020</v>
      </c>
      <c r="H608" s="155">
        <v>0</v>
      </c>
      <c r="I608" s="155">
        <v>0</v>
      </c>
      <c r="J608" s="155">
        <v>0</v>
      </c>
      <c r="K608" s="155">
        <v>0</v>
      </c>
      <c r="L608" s="156">
        <v>0</v>
      </c>
    </row>
    <row r="609" spans="1:12" s="43" customFormat="1" ht="23.25" customHeight="1">
      <c r="A609" s="194" t="s">
        <v>107</v>
      </c>
      <c r="B609" s="195"/>
      <c r="C609" s="117" t="s">
        <v>68</v>
      </c>
      <c r="D609" s="117" t="s">
        <v>84</v>
      </c>
      <c r="E609" s="121" t="s">
        <v>769</v>
      </c>
      <c r="F609" s="121" t="s">
        <v>106</v>
      </c>
      <c r="G609" s="141">
        <v>39000020</v>
      </c>
      <c r="H609" s="155">
        <v>0</v>
      </c>
      <c r="I609" s="155">
        <v>0</v>
      </c>
      <c r="J609" s="155">
        <v>0</v>
      </c>
      <c r="K609" s="155">
        <v>0</v>
      </c>
      <c r="L609" s="156">
        <v>0</v>
      </c>
    </row>
    <row r="610" spans="1:12" s="43" customFormat="1" ht="23.25" customHeight="1">
      <c r="A610" s="194" t="s">
        <v>105</v>
      </c>
      <c r="B610" s="195"/>
      <c r="C610" s="117" t="s">
        <v>68</v>
      </c>
      <c r="D610" s="117" t="s">
        <v>84</v>
      </c>
      <c r="E610" s="121" t="s">
        <v>769</v>
      </c>
      <c r="F610" s="121" t="s">
        <v>104</v>
      </c>
      <c r="G610" s="141">
        <v>39000020</v>
      </c>
      <c r="H610" s="155">
        <v>0</v>
      </c>
      <c r="I610" s="155">
        <v>0</v>
      </c>
      <c r="J610" s="155">
        <v>0</v>
      </c>
      <c r="K610" s="155">
        <v>0</v>
      </c>
      <c r="L610" s="156">
        <v>0</v>
      </c>
    </row>
    <row r="611" spans="1:12" s="43" customFormat="1" ht="15" customHeight="1">
      <c r="A611" s="194" t="s">
        <v>132</v>
      </c>
      <c r="B611" s="195"/>
      <c r="C611" s="117" t="s">
        <v>68</v>
      </c>
      <c r="D611" s="117" t="s">
        <v>84</v>
      </c>
      <c r="E611" s="121" t="s">
        <v>376</v>
      </c>
      <c r="F611" s="121"/>
      <c r="G611" s="141">
        <v>97256300</v>
      </c>
      <c r="H611" s="155">
        <v>0</v>
      </c>
      <c r="I611" s="155">
        <v>118378400</v>
      </c>
      <c r="J611" s="155">
        <v>0</v>
      </c>
      <c r="K611" s="155">
        <v>118378400</v>
      </c>
      <c r="L611" s="156">
        <v>0</v>
      </c>
    </row>
    <row r="612" spans="1:12" s="43" customFormat="1" ht="23.25" customHeight="1">
      <c r="A612" s="194" t="s">
        <v>130</v>
      </c>
      <c r="B612" s="195"/>
      <c r="C612" s="117" t="s">
        <v>68</v>
      </c>
      <c r="D612" s="117" t="s">
        <v>84</v>
      </c>
      <c r="E612" s="121" t="s">
        <v>386</v>
      </c>
      <c r="F612" s="122"/>
      <c r="G612" s="141">
        <v>97256300</v>
      </c>
      <c r="H612" s="155">
        <v>0</v>
      </c>
      <c r="I612" s="155">
        <v>118378400</v>
      </c>
      <c r="J612" s="155">
        <v>0</v>
      </c>
      <c r="K612" s="155">
        <v>118378400</v>
      </c>
      <c r="L612" s="156">
        <v>0</v>
      </c>
    </row>
    <row r="613" spans="1:12" s="43" customFormat="1" ht="15" customHeight="1">
      <c r="A613" s="194" t="s">
        <v>486</v>
      </c>
      <c r="B613" s="195"/>
      <c r="C613" s="117" t="s">
        <v>68</v>
      </c>
      <c r="D613" s="117" t="s">
        <v>84</v>
      </c>
      <c r="E613" s="121" t="s">
        <v>971</v>
      </c>
      <c r="F613" s="122"/>
      <c r="G613" s="141">
        <v>97256300</v>
      </c>
      <c r="H613" s="155">
        <v>0</v>
      </c>
      <c r="I613" s="155">
        <v>118378400</v>
      </c>
      <c r="J613" s="155">
        <v>0</v>
      </c>
      <c r="K613" s="155">
        <v>118378400</v>
      </c>
      <c r="L613" s="156">
        <v>0</v>
      </c>
    </row>
    <row r="614" spans="1:12" s="43" customFormat="1" ht="45.75" customHeight="1">
      <c r="A614" s="194" t="s">
        <v>111</v>
      </c>
      <c r="B614" s="195"/>
      <c r="C614" s="117" t="s">
        <v>68</v>
      </c>
      <c r="D614" s="117" t="s">
        <v>84</v>
      </c>
      <c r="E614" s="121" t="s">
        <v>971</v>
      </c>
      <c r="F614" s="121" t="s">
        <v>110</v>
      </c>
      <c r="G614" s="141">
        <v>87086000</v>
      </c>
      <c r="H614" s="155">
        <v>0</v>
      </c>
      <c r="I614" s="155">
        <v>104119500</v>
      </c>
      <c r="J614" s="155">
        <v>0</v>
      </c>
      <c r="K614" s="155">
        <v>104119500</v>
      </c>
      <c r="L614" s="156">
        <v>0</v>
      </c>
    </row>
    <row r="615" spans="1:12" s="43" customFormat="1" ht="15" customHeight="1">
      <c r="A615" s="194" t="s">
        <v>109</v>
      </c>
      <c r="B615" s="195"/>
      <c r="C615" s="117" t="s">
        <v>68</v>
      </c>
      <c r="D615" s="117" t="s">
        <v>84</v>
      </c>
      <c r="E615" s="121" t="s">
        <v>971</v>
      </c>
      <c r="F615" s="121" t="s">
        <v>108</v>
      </c>
      <c r="G615" s="141">
        <v>87086000</v>
      </c>
      <c r="H615" s="155">
        <v>0</v>
      </c>
      <c r="I615" s="155">
        <v>104119500</v>
      </c>
      <c r="J615" s="155">
        <v>0</v>
      </c>
      <c r="K615" s="155">
        <v>104119500</v>
      </c>
      <c r="L615" s="156">
        <v>0</v>
      </c>
    </row>
    <row r="616" spans="1:12" s="43" customFormat="1" ht="23.25" customHeight="1">
      <c r="A616" s="194" t="s">
        <v>107</v>
      </c>
      <c r="B616" s="195"/>
      <c r="C616" s="117" t="s">
        <v>68</v>
      </c>
      <c r="D616" s="117" t="s">
        <v>84</v>
      </c>
      <c r="E616" s="121" t="s">
        <v>971</v>
      </c>
      <c r="F616" s="121" t="s">
        <v>106</v>
      </c>
      <c r="G616" s="141">
        <v>9870300</v>
      </c>
      <c r="H616" s="155">
        <v>0</v>
      </c>
      <c r="I616" s="155">
        <v>13958900</v>
      </c>
      <c r="J616" s="155">
        <v>0</v>
      </c>
      <c r="K616" s="155">
        <v>13958900</v>
      </c>
      <c r="L616" s="156">
        <v>0</v>
      </c>
    </row>
    <row r="617" spans="1:12" s="43" customFormat="1" ht="23.25" customHeight="1">
      <c r="A617" s="194" t="s">
        <v>105</v>
      </c>
      <c r="B617" s="195"/>
      <c r="C617" s="117" t="s">
        <v>68</v>
      </c>
      <c r="D617" s="117" t="s">
        <v>84</v>
      </c>
      <c r="E617" s="121" t="s">
        <v>971</v>
      </c>
      <c r="F617" s="121" t="s">
        <v>104</v>
      </c>
      <c r="G617" s="141">
        <v>9870300</v>
      </c>
      <c r="H617" s="155">
        <v>0</v>
      </c>
      <c r="I617" s="155">
        <v>13958900</v>
      </c>
      <c r="J617" s="155">
        <v>0</v>
      </c>
      <c r="K617" s="155">
        <v>13958900</v>
      </c>
      <c r="L617" s="156">
        <v>0</v>
      </c>
    </row>
    <row r="618" spans="1:12" s="43" customFormat="1" ht="15" customHeight="1">
      <c r="A618" s="194" t="s">
        <v>220</v>
      </c>
      <c r="B618" s="195"/>
      <c r="C618" s="117" t="s">
        <v>68</v>
      </c>
      <c r="D618" s="117" t="s">
        <v>84</v>
      </c>
      <c r="E618" s="121" t="s">
        <v>971</v>
      </c>
      <c r="F618" s="121" t="s">
        <v>64</v>
      </c>
      <c r="G618" s="141">
        <v>300000</v>
      </c>
      <c r="H618" s="155">
        <v>0</v>
      </c>
      <c r="I618" s="155">
        <v>300000</v>
      </c>
      <c r="J618" s="155">
        <v>0</v>
      </c>
      <c r="K618" s="155">
        <v>300000</v>
      </c>
      <c r="L618" s="156">
        <v>0</v>
      </c>
    </row>
    <row r="619" spans="1:12" s="43" customFormat="1" ht="15" customHeight="1">
      <c r="A619" s="194" t="s">
        <v>219</v>
      </c>
      <c r="B619" s="195"/>
      <c r="C619" s="117" t="s">
        <v>68</v>
      </c>
      <c r="D619" s="117" t="s">
        <v>84</v>
      </c>
      <c r="E619" s="121" t="s">
        <v>971</v>
      </c>
      <c r="F619" s="121" t="s">
        <v>218</v>
      </c>
      <c r="G619" s="141">
        <v>300000</v>
      </c>
      <c r="H619" s="155">
        <v>0</v>
      </c>
      <c r="I619" s="155">
        <v>300000</v>
      </c>
      <c r="J619" s="155">
        <v>0</v>
      </c>
      <c r="K619" s="155">
        <v>300000</v>
      </c>
      <c r="L619" s="156">
        <v>0</v>
      </c>
    </row>
    <row r="620" spans="1:12" s="43" customFormat="1" ht="15" customHeight="1">
      <c r="A620" s="194" t="s">
        <v>355</v>
      </c>
      <c r="B620" s="195"/>
      <c r="C620" s="117" t="s">
        <v>68</v>
      </c>
      <c r="D620" s="117" t="s">
        <v>68</v>
      </c>
      <c r="E620" s="118"/>
      <c r="F620" s="118"/>
      <c r="G620" s="141">
        <v>187349700</v>
      </c>
      <c r="H620" s="155">
        <v>857000</v>
      </c>
      <c r="I620" s="155">
        <v>186701700</v>
      </c>
      <c r="J620" s="155">
        <v>857000</v>
      </c>
      <c r="K620" s="155">
        <v>186701700</v>
      </c>
      <c r="L620" s="156">
        <v>857000</v>
      </c>
    </row>
    <row r="621" spans="1:12" s="43" customFormat="1" ht="34.5" customHeight="1">
      <c r="A621" s="194" t="s">
        <v>923</v>
      </c>
      <c r="B621" s="195"/>
      <c r="C621" s="117" t="s">
        <v>68</v>
      </c>
      <c r="D621" s="117" t="s">
        <v>68</v>
      </c>
      <c r="E621" s="117" t="s">
        <v>351</v>
      </c>
      <c r="F621" s="117"/>
      <c r="G621" s="141">
        <v>87327000</v>
      </c>
      <c r="H621" s="155">
        <v>857000</v>
      </c>
      <c r="I621" s="155">
        <v>87686400</v>
      </c>
      <c r="J621" s="155">
        <v>857000</v>
      </c>
      <c r="K621" s="155">
        <v>87686400</v>
      </c>
      <c r="L621" s="156">
        <v>857000</v>
      </c>
    </row>
    <row r="622" spans="1:12" s="43" customFormat="1" ht="15" customHeight="1">
      <c r="A622" s="194" t="s">
        <v>132</v>
      </c>
      <c r="B622" s="195"/>
      <c r="C622" s="117" t="s">
        <v>68</v>
      </c>
      <c r="D622" s="117" t="s">
        <v>68</v>
      </c>
      <c r="E622" s="121" t="s">
        <v>924</v>
      </c>
      <c r="F622" s="121"/>
      <c r="G622" s="141">
        <v>66470000</v>
      </c>
      <c r="H622" s="155">
        <v>0</v>
      </c>
      <c r="I622" s="155">
        <v>86829400</v>
      </c>
      <c r="J622" s="155">
        <v>0</v>
      </c>
      <c r="K622" s="155">
        <v>86829400</v>
      </c>
      <c r="L622" s="156">
        <v>0</v>
      </c>
    </row>
    <row r="623" spans="1:12" s="43" customFormat="1" ht="23.25" customHeight="1">
      <c r="A623" s="194" t="s">
        <v>130</v>
      </c>
      <c r="B623" s="195"/>
      <c r="C623" s="117" t="s">
        <v>68</v>
      </c>
      <c r="D623" s="117" t="s">
        <v>68</v>
      </c>
      <c r="E623" s="121" t="s">
        <v>925</v>
      </c>
      <c r="F623" s="122"/>
      <c r="G623" s="141">
        <v>66470000</v>
      </c>
      <c r="H623" s="155">
        <v>0</v>
      </c>
      <c r="I623" s="155">
        <v>86829400</v>
      </c>
      <c r="J623" s="155">
        <v>0</v>
      </c>
      <c r="K623" s="155">
        <v>86829400</v>
      </c>
      <c r="L623" s="156">
        <v>0</v>
      </c>
    </row>
    <row r="624" spans="1:12" s="43" customFormat="1" ht="34.5" customHeight="1">
      <c r="A624" s="194" t="s">
        <v>926</v>
      </c>
      <c r="B624" s="195"/>
      <c r="C624" s="117" t="s">
        <v>68</v>
      </c>
      <c r="D624" s="117" t="s">
        <v>68</v>
      </c>
      <c r="E624" s="121" t="s">
        <v>927</v>
      </c>
      <c r="F624" s="122"/>
      <c r="G624" s="141">
        <v>66470000</v>
      </c>
      <c r="H624" s="155">
        <v>0</v>
      </c>
      <c r="I624" s="155">
        <v>86829400</v>
      </c>
      <c r="J624" s="155">
        <v>0</v>
      </c>
      <c r="K624" s="155">
        <v>86829400</v>
      </c>
      <c r="L624" s="156">
        <v>0</v>
      </c>
    </row>
    <row r="625" spans="1:12" s="43" customFormat="1" ht="45.75" customHeight="1">
      <c r="A625" s="194" t="s">
        <v>111</v>
      </c>
      <c r="B625" s="195"/>
      <c r="C625" s="117" t="s">
        <v>68</v>
      </c>
      <c r="D625" s="117" t="s">
        <v>68</v>
      </c>
      <c r="E625" s="121" t="s">
        <v>927</v>
      </c>
      <c r="F625" s="121" t="s">
        <v>110</v>
      </c>
      <c r="G625" s="141">
        <v>65400000</v>
      </c>
      <c r="H625" s="155">
        <v>0</v>
      </c>
      <c r="I625" s="155">
        <v>84187400</v>
      </c>
      <c r="J625" s="155">
        <v>0</v>
      </c>
      <c r="K625" s="155">
        <v>84187400</v>
      </c>
      <c r="L625" s="156">
        <v>0</v>
      </c>
    </row>
    <row r="626" spans="1:12" s="43" customFormat="1" ht="15" customHeight="1">
      <c r="A626" s="194" t="s">
        <v>109</v>
      </c>
      <c r="B626" s="195"/>
      <c r="C626" s="117" t="s">
        <v>68</v>
      </c>
      <c r="D626" s="117" t="s">
        <v>68</v>
      </c>
      <c r="E626" s="121" t="s">
        <v>927</v>
      </c>
      <c r="F626" s="121" t="s">
        <v>108</v>
      </c>
      <c r="G626" s="141">
        <v>65400000</v>
      </c>
      <c r="H626" s="155">
        <v>0</v>
      </c>
      <c r="I626" s="155">
        <v>84187400</v>
      </c>
      <c r="J626" s="155">
        <v>0</v>
      </c>
      <c r="K626" s="155">
        <v>84187400</v>
      </c>
      <c r="L626" s="156">
        <v>0</v>
      </c>
    </row>
    <row r="627" spans="1:12" s="43" customFormat="1" ht="23.25" customHeight="1">
      <c r="A627" s="194" t="s">
        <v>107</v>
      </c>
      <c r="B627" s="195"/>
      <c r="C627" s="117" t="s">
        <v>68</v>
      </c>
      <c r="D627" s="117" t="s">
        <v>68</v>
      </c>
      <c r="E627" s="121" t="s">
        <v>927</v>
      </c>
      <c r="F627" s="121" t="s">
        <v>106</v>
      </c>
      <c r="G627" s="141">
        <v>1068929</v>
      </c>
      <c r="H627" s="155">
        <v>0</v>
      </c>
      <c r="I627" s="155">
        <v>2542000</v>
      </c>
      <c r="J627" s="155">
        <v>0</v>
      </c>
      <c r="K627" s="155">
        <v>2542000</v>
      </c>
      <c r="L627" s="156">
        <v>0</v>
      </c>
    </row>
    <row r="628" spans="1:12" s="43" customFormat="1" ht="23.25" customHeight="1">
      <c r="A628" s="194" t="s">
        <v>105</v>
      </c>
      <c r="B628" s="195"/>
      <c r="C628" s="117" t="s">
        <v>68</v>
      </c>
      <c r="D628" s="117" t="s">
        <v>68</v>
      </c>
      <c r="E628" s="121" t="s">
        <v>927</v>
      </c>
      <c r="F628" s="121" t="s">
        <v>104</v>
      </c>
      <c r="G628" s="141">
        <v>1068929</v>
      </c>
      <c r="H628" s="155">
        <v>0</v>
      </c>
      <c r="I628" s="155">
        <v>2542000</v>
      </c>
      <c r="J628" s="155">
        <v>0</v>
      </c>
      <c r="K628" s="155">
        <v>2542000</v>
      </c>
      <c r="L628" s="156">
        <v>0</v>
      </c>
    </row>
    <row r="629" spans="1:12" s="43" customFormat="1" ht="15" customHeight="1">
      <c r="A629" s="194" t="s">
        <v>220</v>
      </c>
      <c r="B629" s="195"/>
      <c r="C629" s="117" t="s">
        <v>68</v>
      </c>
      <c r="D629" s="117" t="s">
        <v>68</v>
      </c>
      <c r="E629" s="121" t="s">
        <v>927</v>
      </c>
      <c r="F629" s="121" t="s">
        <v>64</v>
      </c>
      <c r="G629" s="141">
        <v>1071</v>
      </c>
      <c r="H629" s="155">
        <v>0</v>
      </c>
      <c r="I629" s="155">
        <v>100000</v>
      </c>
      <c r="J629" s="155">
        <v>0</v>
      </c>
      <c r="K629" s="155">
        <v>100000</v>
      </c>
      <c r="L629" s="156">
        <v>0</v>
      </c>
    </row>
    <row r="630" spans="1:12" s="43" customFormat="1" ht="15" customHeight="1">
      <c r="A630" s="194" t="s">
        <v>219</v>
      </c>
      <c r="B630" s="195"/>
      <c r="C630" s="117" t="s">
        <v>68</v>
      </c>
      <c r="D630" s="117" t="s">
        <v>68</v>
      </c>
      <c r="E630" s="121" t="s">
        <v>927</v>
      </c>
      <c r="F630" s="121" t="s">
        <v>218</v>
      </c>
      <c r="G630" s="141">
        <v>1071</v>
      </c>
      <c r="H630" s="155">
        <v>0</v>
      </c>
      <c r="I630" s="155">
        <v>100000</v>
      </c>
      <c r="J630" s="155">
        <v>0</v>
      </c>
      <c r="K630" s="155">
        <v>100000</v>
      </c>
      <c r="L630" s="156">
        <v>0</v>
      </c>
    </row>
    <row r="631" spans="1:12" s="43" customFormat="1" ht="23.25" customHeight="1">
      <c r="A631" s="194" t="s">
        <v>972</v>
      </c>
      <c r="B631" s="195"/>
      <c r="C631" s="117" t="s">
        <v>68</v>
      </c>
      <c r="D631" s="117" t="s">
        <v>68</v>
      </c>
      <c r="E631" s="121" t="s">
        <v>378</v>
      </c>
      <c r="F631" s="121"/>
      <c r="G631" s="141">
        <v>20857000</v>
      </c>
      <c r="H631" s="155">
        <v>857000</v>
      </c>
      <c r="I631" s="155">
        <v>857000</v>
      </c>
      <c r="J631" s="155">
        <v>857000</v>
      </c>
      <c r="K631" s="155">
        <v>857000</v>
      </c>
      <c r="L631" s="156">
        <v>857000</v>
      </c>
    </row>
    <row r="632" spans="1:12" s="43" customFormat="1" ht="34.5" customHeight="1">
      <c r="A632" s="194" t="s">
        <v>973</v>
      </c>
      <c r="B632" s="195"/>
      <c r="C632" s="117" t="s">
        <v>68</v>
      </c>
      <c r="D632" s="117" t="s">
        <v>68</v>
      </c>
      <c r="E632" s="121" t="s">
        <v>377</v>
      </c>
      <c r="F632" s="122"/>
      <c r="G632" s="141">
        <v>20000000</v>
      </c>
      <c r="H632" s="155">
        <v>0</v>
      </c>
      <c r="I632" s="155">
        <v>0</v>
      </c>
      <c r="J632" s="155">
        <v>0</v>
      </c>
      <c r="K632" s="155">
        <v>0</v>
      </c>
      <c r="L632" s="156">
        <v>0</v>
      </c>
    </row>
    <row r="633" spans="1:12" s="43" customFormat="1" ht="15" customHeight="1">
      <c r="A633" s="194" t="s">
        <v>380</v>
      </c>
      <c r="B633" s="195"/>
      <c r="C633" s="117" t="s">
        <v>68</v>
      </c>
      <c r="D633" s="117" t="s">
        <v>68</v>
      </c>
      <c r="E633" s="121" t="s">
        <v>974</v>
      </c>
      <c r="F633" s="122"/>
      <c r="G633" s="141">
        <v>20000000</v>
      </c>
      <c r="H633" s="155">
        <v>0</v>
      </c>
      <c r="I633" s="155">
        <v>0</v>
      </c>
      <c r="J633" s="155">
        <v>0</v>
      </c>
      <c r="K633" s="155">
        <v>0</v>
      </c>
      <c r="L633" s="156">
        <v>0</v>
      </c>
    </row>
    <row r="634" spans="1:12" s="43" customFormat="1" ht="15" customHeight="1">
      <c r="A634" s="194" t="s">
        <v>220</v>
      </c>
      <c r="B634" s="195"/>
      <c r="C634" s="117" t="s">
        <v>68</v>
      </c>
      <c r="D634" s="117" t="s">
        <v>68</v>
      </c>
      <c r="E634" s="121" t="s">
        <v>974</v>
      </c>
      <c r="F634" s="121" t="s">
        <v>64</v>
      </c>
      <c r="G634" s="141">
        <v>20000000</v>
      </c>
      <c r="H634" s="155">
        <v>0</v>
      </c>
      <c r="I634" s="155">
        <v>0</v>
      </c>
      <c r="J634" s="155">
        <v>0</v>
      </c>
      <c r="K634" s="155">
        <v>0</v>
      </c>
      <c r="L634" s="156">
        <v>0</v>
      </c>
    </row>
    <row r="635" spans="1:12" s="43" customFormat="1" ht="34.5" customHeight="1">
      <c r="A635" s="194" t="s">
        <v>375</v>
      </c>
      <c r="B635" s="195"/>
      <c r="C635" s="117" t="s">
        <v>68</v>
      </c>
      <c r="D635" s="117" t="s">
        <v>68</v>
      </c>
      <c r="E635" s="121" t="s">
        <v>974</v>
      </c>
      <c r="F635" s="121" t="s">
        <v>66</v>
      </c>
      <c r="G635" s="141">
        <v>20000000</v>
      </c>
      <c r="H635" s="155">
        <v>0</v>
      </c>
      <c r="I635" s="155">
        <v>0</v>
      </c>
      <c r="J635" s="155">
        <v>0</v>
      </c>
      <c r="K635" s="155">
        <v>0</v>
      </c>
      <c r="L635" s="156">
        <v>0</v>
      </c>
    </row>
    <row r="636" spans="1:12" s="43" customFormat="1" ht="34.5" customHeight="1">
      <c r="A636" s="194" t="s">
        <v>975</v>
      </c>
      <c r="B636" s="195"/>
      <c r="C636" s="117" t="s">
        <v>68</v>
      </c>
      <c r="D636" s="117" t="s">
        <v>68</v>
      </c>
      <c r="E636" s="121" t="s">
        <v>976</v>
      </c>
      <c r="F636" s="122"/>
      <c r="G636" s="141">
        <v>857000</v>
      </c>
      <c r="H636" s="155">
        <v>857000</v>
      </c>
      <c r="I636" s="155">
        <v>857000</v>
      </c>
      <c r="J636" s="155">
        <v>857000</v>
      </c>
      <c r="K636" s="155">
        <v>857000</v>
      </c>
      <c r="L636" s="156">
        <v>857000</v>
      </c>
    </row>
    <row r="637" spans="1:12" s="43" customFormat="1" ht="57" customHeight="1">
      <c r="A637" s="194" t="s">
        <v>776</v>
      </c>
      <c r="B637" s="195"/>
      <c r="C637" s="117" t="s">
        <v>68</v>
      </c>
      <c r="D637" s="117" t="s">
        <v>68</v>
      </c>
      <c r="E637" s="121" t="s">
        <v>977</v>
      </c>
      <c r="F637" s="122"/>
      <c r="G637" s="141">
        <v>857000</v>
      </c>
      <c r="H637" s="155">
        <v>857000</v>
      </c>
      <c r="I637" s="155">
        <v>857000</v>
      </c>
      <c r="J637" s="155">
        <v>857000</v>
      </c>
      <c r="K637" s="155">
        <v>857000</v>
      </c>
      <c r="L637" s="156">
        <v>857000</v>
      </c>
    </row>
    <row r="638" spans="1:12" s="43" customFormat="1" ht="45.75" customHeight="1">
      <c r="A638" s="194" t="s">
        <v>111</v>
      </c>
      <c r="B638" s="195"/>
      <c r="C638" s="117" t="s">
        <v>68</v>
      </c>
      <c r="D638" s="117" t="s">
        <v>68</v>
      </c>
      <c r="E638" s="121" t="s">
        <v>977</v>
      </c>
      <c r="F638" s="121" t="s">
        <v>110</v>
      </c>
      <c r="G638" s="141">
        <v>791000</v>
      </c>
      <c r="H638" s="155">
        <v>791000</v>
      </c>
      <c r="I638" s="155">
        <v>791000</v>
      </c>
      <c r="J638" s="155">
        <v>791000</v>
      </c>
      <c r="K638" s="155">
        <v>791000</v>
      </c>
      <c r="L638" s="156">
        <v>791000</v>
      </c>
    </row>
    <row r="639" spans="1:12" s="43" customFormat="1" ht="23.25" customHeight="1">
      <c r="A639" s="194" t="s">
        <v>224</v>
      </c>
      <c r="B639" s="195"/>
      <c r="C639" s="117" t="s">
        <v>68</v>
      </c>
      <c r="D639" s="117" t="s">
        <v>68</v>
      </c>
      <c r="E639" s="121" t="s">
        <v>977</v>
      </c>
      <c r="F639" s="121" t="s">
        <v>221</v>
      </c>
      <c r="G639" s="141">
        <v>791000</v>
      </c>
      <c r="H639" s="155">
        <v>791000</v>
      </c>
      <c r="I639" s="155">
        <v>791000</v>
      </c>
      <c r="J639" s="155">
        <v>791000</v>
      </c>
      <c r="K639" s="155">
        <v>791000</v>
      </c>
      <c r="L639" s="156">
        <v>791000</v>
      </c>
    </row>
    <row r="640" spans="1:12" s="43" customFormat="1" ht="23.25" customHeight="1">
      <c r="A640" s="194" t="s">
        <v>107</v>
      </c>
      <c r="B640" s="195"/>
      <c r="C640" s="117" t="s">
        <v>68</v>
      </c>
      <c r="D640" s="117" t="s">
        <v>68</v>
      </c>
      <c r="E640" s="121" t="s">
        <v>977</v>
      </c>
      <c r="F640" s="121" t="s">
        <v>106</v>
      </c>
      <c r="G640" s="141">
        <v>66000</v>
      </c>
      <c r="H640" s="155">
        <v>66000</v>
      </c>
      <c r="I640" s="155">
        <v>66000</v>
      </c>
      <c r="J640" s="155">
        <v>66000</v>
      </c>
      <c r="K640" s="155">
        <v>66000</v>
      </c>
      <c r="L640" s="156">
        <v>66000</v>
      </c>
    </row>
    <row r="641" spans="1:12" s="43" customFormat="1" ht="23.25" customHeight="1">
      <c r="A641" s="194" t="s">
        <v>105</v>
      </c>
      <c r="B641" s="195"/>
      <c r="C641" s="117" t="s">
        <v>68</v>
      </c>
      <c r="D641" s="117" t="s">
        <v>68</v>
      </c>
      <c r="E641" s="121" t="s">
        <v>977</v>
      </c>
      <c r="F641" s="121" t="s">
        <v>104</v>
      </c>
      <c r="G641" s="141">
        <v>66000</v>
      </c>
      <c r="H641" s="155">
        <v>66000</v>
      </c>
      <c r="I641" s="155">
        <v>66000</v>
      </c>
      <c r="J641" s="155">
        <v>66000</v>
      </c>
      <c r="K641" s="155">
        <v>66000</v>
      </c>
      <c r="L641" s="156">
        <v>66000</v>
      </c>
    </row>
    <row r="642" spans="1:12" s="43" customFormat="1" ht="23.25" customHeight="1">
      <c r="A642" s="194" t="s">
        <v>134</v>
      </c>
      <c r="B642" s="195"/>
      <c r="C642" s="117" t="s">
        <v>68</v>
      </c>
      <c r="D642" s="117" t="s">
        <v>68</v>
      </c>
      <c r="E642" s="117" t="s">
        <v>133</v>
      </c>
      <c r="F642" s="117"/>
      <c r="G642" s="141">
        <v>100022700</v>
      </c>
      <c r="H642" s="155">
        <v>0</v>
      </c>
      <c r="I642" s="155">
        <v>99015300</v>
      </c>
      <c r="J642" s="155">
        <v>0</v>
      </c>
      <c r="K642" s="155">
        <v>99015300</v>
      </c>
      <c r="L642" s="156">
        <v>0</v>
      </c>
    </row>
    <row r="643" spans="1:12" s="43" customFormat="1" ht="15" customHeight="1">
      <c r="A643" s="194" t="s">
        <v>132</v>
      </c>
      <c r="B643" s="195"/>
      <c r="C643" s="117" t="s">
        <v>68</v>
      </c>
      <c r="D643" s="117" t="s">
        <v>68</v>
      </c>
      <c r="E643" s="121" t="s">
        <v>131</v>
      </c>
      <c r="F643" s="121"/>
      <c r="G643" s="141">
        <v>100022700</v>
      </c>
      <c r="H643" s="155">
        <v>0</v>
      </c>
      <c r="I643" s="155">
        <v>99015300</v>
      </c>
      <c r="J643" s="155">
        <v>0</v>
      </c>
      <c r="K643" s="155">
        <v>99015300</v>
      </c>
      <c r="L643" s="156">
        <v>0</v>
      </c>
    </row>
    <row r="644" spans="1:12" s="43" customFormat="1" ht="23.25" customHeight="1">
      <c r="A644" s="194" t="s">
        <v>130</v>
      </c>
      <c r="B644" s="195"/>
      <c r="C644" s="117" t="s">
        <v>68</v>
      </c>
      <c r="D644" s="117" t="s">
        <v>68</v>
      </c>
      <c r="E644" s="121" t="s">
        <v>129</v>
      </c>
      <c r="F644" s="122"/>
      <c r="G644" s="141">
        <v>100022700</v>
      </c>
      <c r="H644" s="155">
        <v>0</v>
      </c>
      <c r="I644" s="155">
        <v>99015300</v>
      </c>
      <c r="J644" s="155">
        <v>0</v>
      </c>
      <c r="K644" s="155">
        <v>99015300</v>
      </c>
      <c r="L644" s="156">
        <v>0</v>
      </c>
    </row>
    <row r="645" spans="1:12" s="43" customFormat="1" ht="23.25" customHeight="1">
      <c r="A645" s="194" t="s">
        <v>354</v>
      </c>
      <c r="B645" s="195"/>
      <c r="C645" s="117" t="s">
        <v>68</v>
      </c>
      <c r="D645" s="117" t="s">
        <v>68</v>
      </c>
      <c r="E645" s="121" t="s">
        <v>353</v>
      </c>
      <c r="F645" s="122"/>
      <c r="G645" s="141">
        <v>6044400</v>
      </c>
      <c r="H645" s="155">
        <v>0</v>
      </c>
      <c r="I645" s="155">
        <v>5037000</v>
      </c>
      <c r="J645" s="155">
        <v>0</v>
      </c>
      <c r="K645" s="155">
        <v>5037000</v>
      </c>
      <c r="L645" s="156">
        <v>0</v>
      </c>
    </row>
    <row r="646" spans="1:12" s="43" customFormat="1" ht="45.75" customHeight="1">
      <c r="A646" s="194" t="s">
        <v>111</v>
      </c>
      <c r="B646" s="195"/>
      <c r="C646" s="117" t="s">
        <v>68</v>
      </c>
      <c r="D646" s="117" t="s">
        <v>68</v>
      </c>
      <c r="E646" s="121" t="s">
        <v>353</v>
      </c>
      <c r="F646" s="121" t="s">
        <v>110</v>
      </c>
      <c r="G646" s="141">
        <v>6044400</v>
      </c>
      <c r="H646" s="155">
        <v>0</v>
      </c>
      <c r="I646" s="155">
        <v>5037000</v>
      </c>
      <c r="J646" s="155">
        <v>0</v>
      </c>
      <c r="K646" s="155">
        <v>5037000</v>
      </c>
      <c r="L646" s="156">
        <v>0</v>
      </c>
    </row>
    <row r="647" spans="1:12" s="43" customFormat="1" ht="23.25" customHeight="1">
      <c r="A647" s="194" t="s">
        <v>224</v>
      </c>
      <c r="B647" s="195"/>
      <c r="C647" s="117" t="s">
        <v>68</v>
      </c>
      <c r="D647" s="117" t="s">
        <v>68</v>
      </c>
      <c r="E647" s="121" t="s">
        <v>353</v>
      </c>
      <c r="F647" s="121" t="s">
        <v>221</v>
      </c>
      <c r="G647" s="141">
        <v>6044400</v>
      </c>
      <c r="H647" s="155">
        <v>0</v>
      </c>
      <c r="I647" s="155">
        <v>5037000</v>
      </c>
      <c r="J647" s="155">
        <v>0</v>
      </c>
      <c r="K647" s="155">
        <v>5037000</v>
      </c>
      <c r="L647" s="156">
        <v>0</v>
      </c>
    </row>
    <row r="648" spans="1:12" s="43" customFormat="1" ht="34.5" customHeight="1">
      <c r="A648" s="194" t="s">
        <v>858</v>
      </c>
      <c r="B648" s="195"/>
      <c r="C648" s="117" t="s">
        <v>68</v>
      </c>
      <c r="D648" s="117" t="s">
        <v>68</v>
      </c>
      <c r="E648" s="121" t="s">
        <v>859</v>
      </c>
      <c r="F648" s="122"/>
      <c r="G648" s="141">
        <v>93978300</v>
      </c>
      <c r="H648" s="155">
        <v>0</v>
      </c>
      <c r="I648" s="155">
        <v>93978300</v>
      </c>
      <c r="J648" s="155">
        <v>0</v>
      </c>
      <c r="K648" s="155">
        <v>93978300</v>
      </c>
      <c r="L648" s="156">
        <v>0</v>
      </c>
    </row>
    <row r="649" spans="1:12" s="43" customFormat="1" ht="45.75" customHeight="1">
      <c r="A649" s="194" t="s">
        <v>111</v>
      </c>
      <c r="B649" s="195"/>
      <c r="C649" s="117" t="s">
        <v>68</v>
      </c>
      <c r="D649" s="117" t="s">
        <v>68</v>
      </c>
      <c r="E649" s="121" t="s">
        <v>859</v>
      </c>
      <c r="F649" s="121" t="s">
        <v>110</v>
      </c>
      <c r="G649" s="141">
        <v>82351900</v>
      </c>
      <c r="H649" s="155">
        <v>0</v>
      </c>
      <c r="I649" s="155">
        <v>82351900</v>
      </c>
      <c r="J649" s="155">
        <v>0</v>
      </c>
      <c r="K649" s="155">
        <v>82351900</v>
      </c>
      <c r="L649" s="156">
        <v>0</v>
      </c>
    </row>
    <row r="650" spans="1:12" s="43" customFormat="1" ht="15" customHeight="1">
      <c r="A650" s="194" t="s">
        <v>109</v>
      </c>
      <c r="B650" s="195"/>
      <c r="C650" s="117" t="s">
        <v>68</v>
      </c>
      <c r="D650" s="117" t="s">
        <v>68</v>
      </c>
      <c r="E650" s="121" t="s">
        <v>859</v>
      </c>
      <c r="F650" s="121" t="s">
        <v>108</v>
      </c>
      <c r="G650" s="141">
        <v>82351900</v>
      </c>
      <c r="H650" s="155">
        <v>0</v>
      </c>
      <c r="I650" s="155">
        <v>82351900</v>
      </c>
      <c r="J650" s="155">
        <v>0</v>
      </c>
      <c r="K650" s="155">
        <v>82351900</v>
      </c>
      <c r="L650" s="156">
        <v>0</v>
      </c>
    </row>
    <row r="651" spans="1:12" s="43" customFormat="1" ht="23.25" customHeight="1">
      <c r="A651" s="194" t="s">
        <v>107</v>
      </c>
      <c r="B651" s="195"/>
      <c r="C651" s="117" t="s">
        <v>68</v>
      </c>
      <c r="D651" s="117" t="s">
        <v>68</v>
      </c>
      <c r="E651" s="121" t="s">
        <v>859</v>
      </c>
      <c r="F651" s="121" t="s">
        <v>106</v>
      </c>
      <c r="G651" s="141">
        <v>10530400</v>
      </c>
      <c r="H651" s="155">
        <v>0</v>
      </c>
      <c r="I651" s="155">
        <v>10560400</v>
      </c>
      <c r="J651" s="155">
        <v>0</v>
      </c>
      <c r="K651" s="155">
        <v>10560400</v>
      </c>
      <c r="L651" s="156">
        <v>0</v>
      </c>
    </row>
    <row r="652" spans="1:12" s="43" customFormat="1" ht="23.25" customHeight="1">
      <c r="A652" s="194" t="s">
        <v>105</v>
      </c>
      <c r="B652" s="195"/>
      <c r="C652" s="117" t="s">
        <v>68</v>
      </c>
      <c r="D652" s="117" t="s">
        <v>68</v>
      </c>
      <c r="E652" s="121" t="s">
        <v>859</v>
      </c>
      <c r="F652" s="121" t="s">
        <v>104</v>
      </c>
      <c r="G652" s="141">
        <v>10530400</v>
      </c>
      <c r="H652" s="155">
        <v>0</v>
      </c>
      <c r="I652" s="155">
        <v>10560400</v>
      </c>
      <c r="J652" s="155">
        <v>0</v>
      </c>
      <c r="K652" s="155">
        <v>10560400</v>
      </c>
      <c r="L652" s="156">
        <v>0</v>
      </c>
    </row>
    <row r="653" spans="1:12" s="43" customFormat="1" ht="15" customHeight="1">
      <c r="A653" s="194" t="s">
        <v>220</v>
      </c>
      <c r="B653" s="195"/>
      <c r="C653" s="117" t="s">
        <v>68</v>
      </c>
      <c r="D653" s="117" t="s">
        <v>68</v>
      </c>
      <c r="E653" s="121" t="s">
        <v>859</v>
      </c>
      <c r="F653" s="121" t="s">
        <v>64</v>
      </c>
      <c r="G653" s="141">
        <v>1096000</v>
      </c>
      <c r="H653" s="155">
        <v>0</v>
      </c>
      <c r="I653" s="155">
        <v>1066000</v>
      </c>
      <c r="J653" s="155">
        <v>0</v>
      </c>
      <c r="K653" s="155">
        <v>1066000</v>
      </c>
      <c r="L653" s="156">
        <v>0</v>
      </c>
    </row>
    <row r="654" spans="1:12" s="43" customFormat="1" ht="15" customHeight="1">
      <c r="A654" s="194" t="s">
        <v>219</v>
      </c>
      <c r="B654" s="195"/>
      <c r="C654" s="117" t="s">
        <v>68</v>
      </c>
      <c r="D654" s="117" t="s">
        <v>68</v>
      </c>
      <c r="E654" s="121" t="s">
        <v>859</v>
      </c>
      <c r="F654" s="121" t="s">
        <v>218</v>
      </c>
      <c r="G654" s="141">
        <v>1096000</v>
      </c>
      <c r="H654" s="155">
        <v>0</v>
      </c>
      <c r="I654" s="155">
        <v>1066000</v>
      </c>
      <c r="J654" s="155">
        <v>0</v>
      </c>
      <c r="K654" s="155">
        <v>1066000</v>
      </c>
      <c r="L654" s="156">
        <v>0</v>
      </c>
    </row>
    <row r="655" spans="1:12" s="43" customFormat="1" ht="15" customHeight="1">
      <c r="A655" s="270" t="s">
        <v>758</v>
      </c>
      <c r="B655" s="271"/>
      <c r="C655" s="142" t="s">
        <v>222</v>
      </c>
      <c r="D655" s="142"/>
      <c r="E655" s="142"/>
      <c r="F655" s="142"/>
      <c r="G655" s="143">
        <v>19479987.260000002</v>
      </c>
      <c r="H655" s="160">
        <v>10367830</v>
      </c>
      <c r="I655" s="160">
        <v>36022090</v>
      </c>
      <c r="J655" s="160">
        <v>10367830</v>
      </c>
      <c r="K655" s="160">
        <v>34531360</v>
      </c>
      <c r="L655" s="161">
        <v>10367830</v>
      </c>
    </row>
    <row r="656" spans="1:12" s="43" customFormat="1" ht="15" customHeight="1">
      <c r="A656" s="194" t="s">
        <v>978</v>
      </c>
      <c r="B656" s="195"/>
      <c r="C656" s="117" t="s">
        <v>222</v>
      </c>
      <c r="D656" s="117" t="s">
        <v>52</v>
      </c>
      <c r="E656" s="118"/>
      <c r="F656" s="118"/>
      <c r="G656" s="141">
        <v>850000</v>
      </c>
      <c r="H656" s="155">
        <v>0</v>
      </c>
      <c r="I656" s="155">
        <v>850000</v>
      </c>
      <c r="J656" s="155">
        <v>0</v>
      </c>
      <c r="K656" s="155">
        <v>850000</v>
      </c>
      <c r="L656" s="156">
        <v>0</v>
      </c>
    </row>
    <row r="657" spans="1:12" s="43" customFormat="1" ht="15" customHeight="1">
      <c r="A657" s="194" t="s">
        <v>329</v>
      </c>
      <c r="B657" s="195"/>
      <c r="C657" s="117" t="s">
        <v>222</v>
      </c>
      <c r="D657" s="117" t="s">
        <v>52</v>
      </c>
      <c r="E657" s="117" t="s">
        <v>328</v>
      </c>
      <c r="F657" s="117"/>
      <c r="G657" s="141">
        <v>850000</v>
      </c>
      <c r="H657" s="155">
        <v>0</v>
      </c>
      <c r="I657" s="155">
        <v>850000</v>
      </c>
      <c r="J657" s="155">
        <v>0</v>
      </c>
      <c r="K657" s="155">
        <v>850000</v>
      </c>
      <c r="L657" s="156">
        <v>0</v>
      </c>
    </row>
    <row r="658" spans="1:12" s="43" customFormat="1" ht="15" customHeight="1">
      <c r="A658" s="194" t="s">
        <v>344</v>
      </c>
      <c r="B658" s="195"/>
      <c r="C658" s="117" t="s">
        <v>222</v>
      </c>
      <c r="D658" s="117" t="s">
        <v>52</v>
      </c>
      <c r="E658" s="121" t="s">
        <v>343</v>
      </c>
      <c r="F658" s="121"/>
      <c r="G658" s="141">
        <v>850000</v>
      </c>
      <c r="H658" s="155">
        <v>0</v>
      </c>
      <c r="I658" s="155">
        <v>850000</v>
      </c>
      <c r="J658" s="155">
        <v>0</v>
      </c>
      <c r="K658" s="155">
        <v>850000</v>
      </c>
      <c r="L658" s="156">
        <v>0</v>
      </c>
    </row>
    <row r="659" spans="1:12" s="43" customFormat="1" ht="23.25" customHeight="1">
      <c r="A659" s="194" t="s">
        <v>342</v>
      </c>
      <c r="B659" s="195"/>
      <c r="C659" s="117" t="s">
        <v>222</v>
      </c>
      <c r="D659" s="117" t="s">
        <v>52</v>
      </c>
      <c r="E659" s="121" t="s">
        <v>341</v>
      </c>
      <c r="F659" s="122"/>
      <c r="G659" s="141">
        <v>850000</v>
      </c>
      <c r="H659" s="155">
        <v>0</v>
      </c>
      <c r="I659" s="155">
        <v>850000</v>
      </c>
      <c r="J659" s="155">
        <v>0</v>
      </c>
      <c r="K659" s="155">
        <v>850000</v>
      </c>
      <c r="L659" s="156">
        <v>0</v>
      </c>
    </row>
    <row r="660" spans="1:12" s="43" customFormat="1" ht="23.25" customHeight="1">
      <c r="A660" s="194" t="s">
        <v>339</v>
      </c>
      <c r="B660" s="195"/>
      <c r="C660" s="117" t="s">
        <v>222</v>
      </c>
      <c r="D660" s="117" t="s">
        <v>52</v>
      </c>
      <c r="E660" s="121" t="s">
        <v>340</v>
      </c>
      <c r="F660" s="122"/>
      <c r="G660" s="141">
        <v>850000</v>
      </c>
      <c r="H660" s="155">
        <v>0</v>
      </c>
      <c r="I660" s="155">
        <v>850000</v>
      </c>
      <c r="J660" s="155">
        <v>0</v>
      </c>
      <c r="K660" s="155">
        <v>850000</v>
      </c>
      <c r="L660" s="156">
        <v>0</v>
      </c>
    </row>
    <row r="661" spans="1:12" s="43" customFormat="1" ht="23.25" customHeight="1">
      <c r="A661" s="194" t="s">
        <v>107</v>
      </c>
      <c r="B661" s="195"/>
      <c r="C661" s="117" t="s">
        <v>222</v>
      </c>
      <c r="D661" s="117" t="s">
        <v>52</v>
      </c>
      <c r="E661" s="121" t="s">
        <v>340</v>
      </c>
      <c r="F661" s="121" t="s">
        <v>106</v>
      </c>
      <c r="G661" s="141">
        <v>850000</v>
      </c>
      <c r="H661" s="155">
        <v>0</v>
      </c>
      <c r="I661" s="155">
        <v>850000</v>
      </c>
      <c r="J661" s="155">
        <v>0</v>
      </c>
      <c r="K661" s="155">
        <v>850000</v>
      </c>
      <c r="L661" s="156">
        <v>0</v>
      </c>
    </row>
    <row r="662" spans="1:12" s="43" customFormat="1" ht="23.25" customHeight="1">
      <c r="A662" s="194" t="s">
        <v>105</v>
      </c>
      <c r="B662" s="195"/>
      <c r="C662" s="117" t="s">
        <v>222</v>
      </c>
      <c r="D662" s="117" t="s">
        <v>52</v>
      </c>
      <c r="E662" s="121" t="s">
        <v>340</v>
      </c>
      <c r="F662" s="121" t="s">
        <v>104</v>
      </c>
      <c r="G662" s="141">
        <v>850000</v>
      </c>
      <c r="H662" s="155">
        <v>0</v>
      </c>
      <c r="I662" s="155">
        <v>850000</v>
      </c>
      <c r="J662" s="155">
        <v>0</v>
      </c>
      <c r="K662" s="155">
        <v>850000</v>
      </c>
      <c r="L662" s="156">
        <v>0</v>
      </c>
    </row>
    <row r="663" spans="1:12" s="43" customFormat="1" ht="15" customHeight="1">
      <c r="A663" s="194" t="s">
        <v>352</v>
      </c>
      <c r="B663" s="195"/>
      <c r="C663" s="117" t="s">
        <v>222</v>
      </c>
      <c r="D663" s="117" t="s">
        <v>56</v>
      </c>
      <c r="E663" s="118"/>
      <c r="F663" s="118"/>
      <c r="G663" s="141">
        <v>0</v>
      </c>
      <c r="H663" s="155">
        <v>0</v>
      </c>
      <c r="I663" s="155">
        <v>16904260</v>
      </c>
      <c r="J663" s="155">
        <v>0</v>
      </c>
      <c r="K663" s="155">
        <v>15413530</v>
      </c>
      <c r="L663" s="156">
        <v>0</v>
      </c>
    </row>
    <row r="664" spans="1:12" s="43" customFormat="1" ht="34.5" customHeight="1">
      <c r="A664" s="194" t="s">
        <v>923</v>
      </c>
      <c r="B664" s="195"/>
      <c r="C664" s="117" t="s">
        <v>222</v>
      </c>
      <c r="D664" s="117" t="s">
        <v>56</v>
      </c>
      <c r="E664" s="117" t="s">
        <v>351</v>
      </c>
      <c r="F664" s="117"/>
      <c r="G664" s="141">
        <v>0</v>
      </c>
      <c r="H664" s="155">
        <v>0</v>
      </c>
      <c r="I664" s="155">
        <v>16904260</v>
      </c>
      <c r="J664" s="155">
        <v>0</v>
      </c>
      <c r="K664" s="155">
        <v>15413530</v>
      </c>
      <c r="L664" s="156">
        <v>0</v>
      </c>
    </row>
    <row r="665" spans="1:12" s="43" customFormat="1" ht="15" customHeight="1">
      <c r="A665" s="194" t="s">
        <v>350</v>
      </c>
      <c r="B665" s="195"/>
      <c r="C665" s="117" t="s">
        <v>222</v>
      </c>
      <c r="D665" s="117" t="s">
        <v>56</v>
      </c>
      <c r="E665" s="121" t="s">
        <v>349</v>
      </c>
      <c r="F665" s="121"/>
      <c r="G665" s="141">
        <v>0</v>
      </c>
      <c r="H665" s="155">
        <v>0</v>
      </c>
      <c r="I665" s="155">
        <v>16904260</v>
      </c>
      <c r="J665" s="155">
        <v>0</v>
      </c>
      <c r="K665" s="155">
        <v>15413530</v>
      </c>
      <c r="L665" s="156">
        <v>0</v>
      </c>
    </row>
    <row r="666" spans="1:12" s="43" customFormat="1" ht="45.75" customHeight="1">
      <c r="A666" s="194" t="s">
        <v>979</v>
      </c>
      <c r="B666" s="195"/>
      <c r="C666" s="117" t="s">
        <v>222</v>
      </c>
      <c r="D666" s="117" t="s">
        <v>56</v>
      </c>
      <c r="E666" s="121" t="s">
        <v>348</v>
      </c>
      <c r="F666" s="122"/>
      <c r="G666" s="141">
        <v>0</v>
      </c>
      <c r="H666" s="155">
        <v>0</v>
      </c>
      <c r="I666" s="155">
        <v>16904260</v>
      </c>
      <c r="J666" s="155">
        <v>0</v>
      </c>
      <c r="K666" s="155">
        <v>15413530</v>
      </c>
      <c r="L666" s="156">
        <v>0</v>
      </c>
    </row>
    <row r="667" spans="1:12" s="43" customFormat="1" ht="23.25" customHeight="1">
      <c r="A667" s="194" t="s">
        <v>347</v>
      </c>
      <c r="B667" s="195"/>
      <c r="C667" s="117" t="s">
        <v>222</v>
      </c>
      <c r="D667" s="117" t="s">
        <v>56</v>
      </c>
      <c r="E667" s="121" t="s">
        <v>346</v>
      </c>
      <c r="F667" s="122"/>
      <c r="G667" s="141">
        <v>0</v>
      </c>
      <c r="H667" s="155">
        <v>0</v>
      </c>
      <c r="I667" s="155">
        <v>16904260</v>
      </c>
      <c r="J667" s="155">
        <v>0</v>
      </c>
      <c r="K667" s="155">
        <v>15413530</v>
      </c>
      <c r="L667" s="156">
        <v>0</v>
      </c>
    </row>
    <row r="668" spans="1:12" s="43" customFormat="1" ht="23.25" customHeight="1">
      <c r="A668" s="194" t="s">
        <v>262</v>
      </c>
      <c r="B668" s="195"/>
      <c r="C668" s="117" t="s">
        <v>222</v>
      </c>
      <c r="D668" s="117" t="s">
        <v>56</v>
      </c>
      <c r="E668" s="121" t="s">
        <v>346</v>
      </c>
      <c r="F668" s="121" t="s">
        <v>261</v>
      </c>
      <c r="G668" s="141">
        <v>0</v>
      </c>
      <c r="H668" s="155">
        <v>0</v>
      </c>
      <c r="I668" s="155">
        <v>16904260</v>
      </c>
      <c r="J668" s="155">
        <v>0</v>
      </c>
      <c r="K668" s="155">
        <v>15413530</v>
      </c>
      <c r="L668" s="156">
        <v>0</v>
      </c>
    </row>
    <row r="669" spans="1:12" s="43" customFormat="1" ht="15" customHeight="1">
      <c r="A669" s="194" t="s">
        <v>260</v>
      </c>
      <c r="B669" s="195"/>
      <c r="C669" s="117" t="s">
        <v>222</v>
      </c>
      <c r="D669" s="117" t="s">
        <v>56</v>
      </c>
      <c r="E669" s="121" t="s">
        <v>346</v>
      </c>
      <c r="F669" s="121" t="s">
        <v>259</v>
      </c>
      <c r="G669" s="141">
        <v>0</v>
      </c>
      <c r="H669" s="155">
        <v>0</v>
      </c>
      <c r="I669" s="155">
        <v>16904260</v>
      </c>
      <c r="J669" s="155">
        <v>0</v>
      </c>
      <c r="K669" s="155">
        <v>15413530</v>
      </c>
      <c r="L669" s="156">
        <v>0</v>
      </c>
    </row>
    <row r="670" spans="1:12" s="43" customFormat="1" ht="23.25" customHeight="1">
      <c r="A670" s="194" t="s">
        <v>345</v>
      </c>
      <c r="B670" s="195"/>
      <c r="C670" s="117" t="s">
        <v>222</v>
      </c>
      <c r="D670" s="117" t="s">
        <v>84</v>
      </c>
      <c r="E670" s="118"/>
      <c r="F670" s="118"/>
      <c r="G670" s="141">
        <v>12629987.26</v>
      </c>
      <c r="H670" s="155">
        <v>10367830</v>
      </c>
      <c r="I670" s="155">
        <v>12267830</v>
      </c>
      <c r="J670" s="155">
        <v>10367830</v>
      </c>
      <c r="K670" s="155">
        <v>12267830</v>
      </c>
      <c r="L670" s="156">
        <v>10367830</v>
      </c>
    </row>
    <row r="671" spans="1:12" s="43" customFormat="1" ht="15" customHeight="1">
      <c r="A671" s="194" t="s">
        <v>329</v>
      </c>
      <c r="B671" s="195"/>
      <c r="C671" s="117" t="s">
        <v>222</v>
      </c>
      <c r="D671" s="117" t="s">
        <v>84</v>
      </c>
      <c r="E671" s="117" t="s">
        <v>328</v>
      </c>
      <c r="F671" s="117"/>
      <c r="G671" s="141">
        <v>12629987.26</v>
      </c>
      <c r="H671" s="155">
        <v>10367830</v>
      </c>
      <c r="I671" s="155">
        <v>12267830</v>
      </c>
      <c r="J671" s="155">
        <v>10367830</v>
      </c>
      <c r="K671" s="155">
        <v>12267830</v>
      </c>
      <c r="L671" s="156">
        <v>10367830</v>
      </c>
    </row>
    <row r="672" spans="1:12" s="43" customFormat="1" ht="15" customHeight="1">
      <c r="A672" s="194" t="s">
        <v>338</v>
      </c>
      <c r="B672" s="195"/>
      <c r="C672" s="117" t="s">
        <v>222</v>
      </c>
      <c r="D672" s="117" t="s">
        <v>84</v>
      </c>
      <c r="E672" s="121" t="s">
        <v>337</v>
      </c>
      <c r="F672" s="121"/>
      <c r="G672" s="141">
        <v>2062157.26</v>
      </c>
      <c r="H672" s="155">
        <v>0</v>
      </c>
      <c r="I672" s="155">
        <v>1700000</v>
      </c>
      <c r="J672" s="155">
        <v>0</v>
      </c>
      <c r="K672" s="155">
        <v>1700000</v>
      </c>
      <c r="L672" s="156">
        <v>0</v>
      </c>
    </row>
    <row r="673" spans="1:12" s="43" customFormat="1" ht="34.5" customHeight="1">
      <c r="A673" s="194" t="s">
        <v>336</v>
      </c>
      <c r="B673" s="195"/>
      <c r="C673" s="117" t="s">
        <v>222</v>
      </c>
      <c r="D673" s="117" t="s">
        <v>84</v>
      </c>
      <c r="E673" s="121" t="s">
        <v>335</v>
      </c>
      <c r="F673" s="122"/>
      <c r="G673" s="141">
        <v>300000</v>
      </c>
      <c r="H673" s="155">
        <v>0</v>
      </c>
      <c r="I673" s="155">
        <v>300000</v>
      </c>
      <c r="J673" s="155">
        <v>0</v>
      </c>
      <c r="K673" s="155">
        <v>300000</v>
      </c>
      <c r="L673" s="156">
        <v>0</v>
      </c>
    </row>
    <row r="674" spans="1:12" s="43" customFormat="1" ht="45.75" customHeight="1">
      <c r="A674" s="194" t="s">
        <v>980</v>
      </c>
      <c r="B674" s="195"/>
      <c r="C674" s="117" t="s">
        <v>222</v>
      </c>
      <c r="D674" s="117" t="s">
        <v>84</v>
      </c>
      <c r="E674" s="121" t="s">
        <v>981</v>
      </c>
      <c r="F674" s="122"/>
      <c r="G674" s="141">
        <v>300000</v>
      </c>
      <c r="H674" s="155">
        <v>0</v>
      </c>
      <c r="I674" s="155">
        <v>300000</v>
      </c>
      <c r="J674" s="155">
        <v>0</v>
      </c>
      <c r="K674" s="155">
        <v>300000</v>
      </c>
      <c r="L674" s="156">
        <v>0</v>
      </c>
    </row>
    <row r="675" spans="1:12" s="43" customFormat="1" ht="23.25" customHeight="1">
      <c r="A675" s="194" t="s">
        <v>107</v>
      </c>
      <c r="B675" s="195"/>
      <c r="C675" s="117" t="s">
        <v>222</v>
      </c>
      <c r="D675" s="117" t="s">
        <v>84</v>
      </c>
      <c r="E675" s="121" t="s">
        <v>981</v>
      </c>
      <c r="F675" s="121" t="s">
        <v>106</v>
      </c>
      <c r="G675" s="141">
        <v>300000</v>
      </c>
      <c r="H675" s="155">
        <v>0</v>
      </c>
      <c r="I675" s="155">
        <v>300000</v>
      </c>
      <c r="J675" s="155">
        <v>0</v>
      </c>
      <c r="K675" s="155">
        <v>300000</v>
      </c>
      <c r="L675" s="156">
        <v>0</v>
      </c>
    </row>
    <row r="676" spans="1:12" s="43" customFormat="1" ht="23.25" customHeight="1">
      <c r="A676" s="194" t="s">
        <v>105</v>
      </c>
      <c r="B676" s="195"/>
      <c r="C676" s="117" t="s">
        <v>222</v>
      </c>
      <c r="D676" s="117" t="s">
        <v>84</v>
      </c>
      <c r="E676" s="121" t="s">
        <v>981</v>
      </c>
      <c r="F676" s="121" t="s">
        <v>104</v>
      </c>
      <c r="G676" s="141">
        <v>300000</v>
      </c>
      <c r="H676" s="155">
        <v>0</v>
      </c>
      <c r="I676" s="155">
        <v>300000</v>
      </c>
      <c r="J676" s="155">
        <v>0</v>
      </c>
      <c r="K676" s="155">
        <v>300000</v>
      </c>
      <c r="L676" s="156">
        <v>0</v>
      </c>
    </row>
    <row r="677" spans="1:12" s="43" customFormat="1" ht="23.25" customHeight="1">
      <c r="A677" s="194" t="s">
        <v>673</v>
      </c>
      <c r="B677" s="195"/>
      <c r="C677" s="117" t="s">
        <v>222</v>
      </c>
      <c r="D677" s="117" t="s">
        <v>84</v>
      </c>
      <c r="E677" s="121" t="s">
        <v>982</v>
      </c>
      <c r="F677" s="122"/>
      <c r="G677" s="141">
        <v>1762157.26</v>
      </c>
      <c r="H677" s="155">
        <v>0</v>
      </c>
      <c r="I677" s="155">
        <v>1400000</v>
      </c>
      <c r="J677" s="155">
        <v>0</v>
      </c>
      <c r="K677" s="155">
        <v>1400000</v>
      </c>
      <c r="L677" s="156">
        <v>0</v>
      </c>
    </row>
    <row r="678" spans="1:12" s="43" customFormat="1" ht="23.25" customHeight="1">
      <c r="A678" s="194" t="s">
        <v>1175</v>
      </c>
      <c r="B678" s="195"/>
      <c r="C678" s="117" t="s">
        <v>222</v>
      </c>
      <c r="D678" s="117" t="s">
        <v>84</v>
      </c>
      <c r="E678" s="121" t="s">
        <v>1176</v>
      </c>
      <c r="F678" s="122"/>
      <c r="G678" s="141">
        <v>1762157.26</v>
      </c>
      <c r="H678" s="155">
        <v>0</v>
      </c>
      <c r="I678" s="155">
        <v>1400000</v>
      </c>
      <c r="J678" s="155">
        <v>0</v>
      </c>
      <c r="K678" s="155">
        <v>1400000</v>
      </c>
      <c r="L678" s="156">
        <v>0</v>
      </c>
    </row>
    <row r="679" spans="1:12" s="43" customFormat="1" ht="23.25" customHeight="1">
      <c r="A679" s="194" t="s">
        <v>107</v>
      </c>
      <c r="B679" s="195"/>
      <c r="C679" s="117" t="s">
        <v>222</v>
      </c>
      <c r="D679" s="117" t="s">
        <v>84</v>
      </c>
      <c r="E679" s="121" t="s">
        <v>1176</v>
      </c>
      <c r="F679" s="121" t="s">
        <v>106</v>
      </c>
      <c r="G679" s="141">
        <v>1762157.26</v>
      </c>
      <c r="H679" s="155">
        <v>0</v>
      </c>
      <c r="I679" s="155">
        <v>1400000</v>
      </c>
      <c r="J679" s="155">
        <v>0</v>
      </c>
      <c r="K679" s="155">
        <v>1400000</v>
      </c>
      <c r="L679" s="156">
        <v>0</v>
      </c>
    </row>
    <row r="680" spans="1:12" s="43" customFormat="1" ht="23.25" customHeight="1">
      <c r="A680" s="194" t="s">
        <v>105</v>
      </c>
      <c r="B680" s="195"/>
      <c r="C680" s="117" t="s">
        <v>222</v>
      </c>
      <c r="D680" s="117" t="s">
        <v>84</v>
      </c>
      <c r="E680" s="121" t="s">
        <v>1176</v>
      </c>
      <c r="F680" s="121" t="s">
        <v>104</v>
      </c>
      <c r="G680" s="141">
        <v>1762157.26</v>
      </c>
      <c r="H680" s="155">
        <v>0</v>
      </c>
      <c r="I680" s="155">
        <v>1400000</v>
      </c>
      <c r="J680" s="155">
        <v>0</v>
      </c>
      <c r="K680" s="155">
        <v>1400000</v>
      </c>
      <c r="L680" s="156">
        <v>0</v>
      </c>
    </row>
    <row r="681" spans="1:12" s="43" customFormat="1" ht="15" customHeight="1">
      <c r="A681" s="194" t="s">
        <v>334</v>
      </c>
      <c r="B681" s="195"/>
      <c r="C681" s="117" t="s">
        <v>222</v>
      </c>
      <c r="D681" s="117" t="s">
        <v>84</v>
      </c>
      <c r="E681" s="121" t="s">
        <v>333</v>
      </c>
      <c r="F681" s="121"/>
      <c r="G681" s="141">
        <v>10567830</v>
      </c>
      <c r="H681" s="155">
        <v>10367830</v>
      </c>
      <c r="I681" s="155">
        <v>10567830</v>
      </c>
      <c r="J681" s="155">
        <v>10367830</v>
      </c>
      <c r="K681" s="155">
        <v>10567830</v>
      </c>
      <c r="L681" s="156">
        <v>10367830</v>
      </c>
    </row>
    <row r="682" spans="1:12" s="43" customFormat="1" ht="23.25" customHeight="1">
      <c r="A682" s="194" t="s">
        <v>332</v>
      </c>
      <c r="B682" s="195"/>
      <c r="C682" s="117" t="s">
        <v>222</v>
      </c>
      <c r="D682" s="117" t="s">
        <v>84</v>
      </c>
      <c r="E682" s="121" t="s">
        <v>331</v>
      </c>
      <c r="F682" s="122"/>
      <c r="G682" s="141">
        <v>10367830</v>
      </c>
      <c r="H682" s="155">
        <v>10367830</v>
      </c>
      <c r="I682" s="155">
        <v>10367830</v>
      </c>
      <c r="J682" s="155">
        <v>10367830</v>
      </c>
      <c r="K682" s="155">
        <v>10367830</v>
      </c>
      <c r="L682" s="156">
        <v>10367830</v>
      </c>
    </row>
    <row r="683" spans="1:12" s="43" customFormat="1" ht="68.25" customHeight="1">
      <c r="A683" s="194" t="s">
        <v>983</v>
      </c>
      <c r="B683" s="195"/>
      <c r="C683" s="117" t="s">
        <v>222</v>
      </c>
      <c r="D683" s="117" t="s">
        <v>84</v>
      </c>
      <c r="E683" s="121" t="s">
        <v>330</v>
      </c>
      <c r="F683" s="122"/>
      <c r="G683" s="141">
        <v>10367830</v>
      </c>
      <c r="H683" s="155">
        <v>10367830</v>
      </c>
      <c r="I683" s="155">
        <v>10367830</v>
      </c>
      <c r="J683" s="155">
        <v>10367830</v>
      </c>
      <c r="K683" s="155">
        <v>10367830</v>
      </c>
      <c r="L683" s="156">
        <v>10367830</v>
      </c>
    </row>
    <row r="684" spans="1:12" s="43" customFormat="1" ht="23.25" customHeight="1">
      <c r="A684" s="194" t="s">
        <v>107</v>
      </c>
      <c r="B684" s="195"/>
      <c r="C684" s="117" t="s">
        <v>222</v>
      </c>
      <c r="D684" s="117" t="s">
        <v>84</v>
      </c>
      <c r="E684" s="121" t="s">
        <v>330</v>
      </c>
      <c r="F684" s="121" t="s">
        <v>106</v>
      </c>
      <c r="G684" s="141">
        <v>10367830</v>
      </c>
      <c r="H684" s="155">
        <v>10367830</v>
      </c>
      <c r="I684" s="155">
        <v>10367830</v>
      </c>
      <c r="J684" s="155">
        <v>10367830</v>
      </c>
      <c r="K684" s="155">
        <v>10367830</v>
      </c>
      <c r="L684" s="156">
        <v>10367830</v>
      </c>
    </row>
    <row r="685" spans="1:12" s="43" customFormat="1" ht="23.25" customHeight="1">
      <c r="A685" s="194" t="s">
        <v>105</v>
      </c>
      <c r="B685" s="195"/>
      <c r="C685" s="117" t="s">
        <v>222</v>
      </c>
      <c r="D685" s="117" t="s">
        <v>84</v>
      </c>
      <c r="E685" s="121" t="s">
        <v>330</v>
      </c>
      <c r="F685" s="121" t="s">
        <v>104</v>
      </c>
      <c r="G685" s="141">
        <v>10367830</v>
      </c>
      <c r="H685" s="155">
        <v>10367830</v>
      </c>
      <c r="I685" s="155">
        <v>10367830</v>
      </c>
      <c r="J685" s="155">
        <v>10367830</v>
      </c>
      <c r="K685" s="155">
        <v>10367830</v>
      </c>
      <c r="L685" s="156">
        <v>10367830</v>
      </c>
    </row>
    <row r="686" spans="1:12" s="43" customFormat="1" ht="23.25" customHeight="1">
      <c r="A686" s="194" t="s">
        <v>984</v>
      </c>
      <c r="B686" s="195"/>
      <c r="C686" s="117" t="s">
        <v>222</v>
      </c>
      <c r="D686" s="117" t="s">
        <v>84</v>
      </c>
      <c r="E686" s="121" t="s">
        <v>985</v>
      </c>
      <c r="F686" s="122"/>
      <c r="G686" s="141">
        <v>200000</v>
      </c>
      <c r="H686" s="155">
        <v>0</v>
      </c>
      <c r="I686" s="155">
        <v>200000</v>
      </c>
      <c r="J686" s="155">
        <v>0</v>
      </c>
      <c r="K686" s="155">
        <v>200000</v>
      </c>
      <c r="L686" s="156">
        <v>0</v>
      </c>
    </row>
    <row r="687" spans="1:12" s="43" customFormat="1" ht="15" customHeight="1">
      <c r="A687" s="194" t="s">
        <v>986</v>
      </c>
      <c r="B687" s="195"/>
      <c r="C687" s="117" t="s">
        <v>222</v>
      </c>
      <c r="D687" s="117" t="s">
        <v>84</v>
      </c>
      <c r="E687" s="121" t="s">
        <v>987</v>
      </c>
      <c r="F687" s="122"/>
      <c r="G687" s="141">
        <v>200000</v>
      </c>
      <c r="H687" s="155">
        <v>0</v>
      </c>
      <c r="I687" s="155">
        <v>200000</v>
      </c>
      <c r="J687" s="155">
        <v>0</v>
      </c>
      <c r="K687" s="155">
        <v>200000</v>
      </c>
      <c r="L687" s="156">
        <v>0</v>
      </c>
    </row>
    <row r="688" spans="1:12" s="43" customFormat="1" ht="23.25" customHeight="1">
      <c r="A688" s="194" t="s">
        <v>107</v>
      </c>
      <c r="B688" s="195"/>
      <c r="C688" s="117" t="s">
        <v>222</v>
      </c>
      <c r="D688" s="117" t="s">
        <v>84</v>
      </c>
      <c r="E688" s="121" t="s">
        <v>987</v>
      </c>
      <c r="F688" s="121" t="s">
        <v>106</v>
      </c>
      <c r="G688" s="141">
        <v>200000</v>
      </c>
      <c r="H688" s="155">
        <v>0</v>
      </c>
      <c r="I688" s="155">
        <v>200000</v>
      </c>
      <c r="J688" s="155">
        <v>0</v>
      </c>
      <c r="K688" s="155">
        <v>200000</v>
      </c>
      <c r="L688" s="156">
        <v>0</v>
      </c>
    </row>
    <row r="689" spans="1:12" s="43" customFormat="1" ht="23.25" customHeight="1">
      <c r="A689" s="194" t="s">
        <v>105</v>
      </c>
      <c r="B689" s="195"/>
      <c r="C689" s="117" t="s">
        <v>222</v>
      </c>
      <c r="D689" s="117" t="s">
        <v>84</v>
      </c>
      <c r="E689" s="121" t="s">
        <v>987</v>
      </c>
      <c r="F689" s="121" t="s">
        <v>104</v>
      </c>
      <c r="G689" s="141">
        <v>200000</v>
      </c>
      <c r="H689" s="155">
        <v>0</v>
      </c>
      <c r="I689" s="155">
        <v>200000</v>
      </c>
      <c r="J689" s="155">
        <v>0</v>
      </c>
      <c r="K689" s="155">
        <v>200000</v>
      </c>
      <c r="L689" s="156">
        <v>0</v>
      </c>
    </row>
    <row r="690" spans="1:12" s="43" customFormat="1" ht="15" customHeight="1">
      <c r="A690" s="194" t="s">
        <v>988</v>
      </c>
      <c r="B690" s="195"/>
      <c r="C690" s="117" t="s">
        <v>222</v>
      </c>
      <c r="D690" s="117" t="s">
        <v>68</v>
      </c>
      <c r="E690" s="118"/>
      <c r="F690" s="118"/>
      <c r="G690" s="141">
        <v>6000000</v>
      </c>
      <c r="H690" s="155">
        <v>0</v>
      </c>
      <c r="I690" s="155">
        <v>6000000</v>
      </c>
      <c r="J690" s="155">
        <v>0</v>
      </c>
      <c r="K690" s="155">
        <v>6000000</v>
      </c>
      <c r="L690" s="156">
        <v>0</v>
      </c>
    </row>
    <row r="691" spans="1:12" s="43" customFormat="1" ht="15" customHeight="1">
      <c r="A691" s="194" t="s">
        <v>329</v>
      </c>
      <c r="B691" s="195"/>
      <c r="C691" s="117" t="s">
        <v>222</v>
      </c>
      <c r="D691" s="117" t="s">
        <v>68</v>
      </c>
      <c r="E691" s="117" t="s">
        <v>328</v>
      </c>
      <c r="F691" s="117"/>
      <c r="G691" s="141">
        <v>6000000</v>
      </c>
      <c r="H691" s="155">
        <v>0</v>
      </c>
      <c r="I691" s="155">
        <v>6000000</v>
      </c>
      <c r="J691" s="155">
        <v>0</v>
      </c>
      <c r="K691" s="155">
        <v>6000000</v>
      </c>
      <c r="L691" s="156">
        <v>0</v>
      </c>
    </row>
    <row r="692" spans="1:12" s="43" customFormat="1" ht="23.25" customHeight="1">
      <c r="A692" s="194" t="s">
        <v>989</v>
      </c>
      <c r="B692" s="195"/>
      <c r="C692" s="117" t="s">
        <v>222</v>
      </c>
      <c r="D692" s="117" t="s">
        <v>68</v>
      </c>
      <c r="E692" s="121" t="s">
        <v>327</v>
      </c>
      <c r="F692" s="121"/>
      <c r="G692" s="141">
        <v>6000000</v>
      </c>
      <c r="H692" s="155">
        <v>0</v>
      </c>
      <c r="I692" s="155">
        <v>6000000</v>
      </c>
      <c r="J692" s="155">
        <v>0</v>
      </c>
      <c r="K692" s="155">
        <v>6000000</v>
      </c>
      <c r="L692" s="156">
        <v>0</v>
      </c>
    </row>
    <row r="693" spans="1:12" s="43" customFormat="1" ht="34.5" customHeight="1">
      <c r="A693" s="194" t="s">
        <v>990</v>
      </c>
      <c r="B693" s="195"/>
      <c r="C693" s="117" t="s">
        <v>222</v>
      </c>
      <c r="D693" s="117" t="s">
        <v>68</v>
      </c>
      <c r="E693" s="121" t="s">
        <v>991</v>
      </c>
      <c r="F693" s="122"/>
      <c r="G693" s="141">
        <v>6000000</v>
      </c>
      <c r="H693" s="155">
        <v>0</v>
      </c>
      <c r="I693" s="155">
        <v>6000000</v>
      </c>
      <c r="J693" s="155">
        <v>0</v>
      </c>
      <c r="K693" s="155">
        <v>6000000</v>
      </c>
      <c r="L693" s="156">
        <v>0</v>
      </c>
    </row>
    <row r="694" spans="1:12" s="43" customFormat="1" ht="23.25" customHeight="1">
      <c r="A694" s="194" t="s">
        <v>757</v>
      </c>
      <c r="B694" s="195"/>
      <c r="C694" s="117" t="s">
        <v>222</v>
      </c>
      <c r="D694" s="117" t="s">
        <v>68</v>
      </c>
      <c r="E694" s="121" t="s">
        <v>992</v>
      </c>
      <c r="F694" s="122"/>
      <c r="G694" s="141">
        <v>6000000</v>
      </c>
      <c r="H694" s="155">
        <v>0</v>
      </c>
      <c r="I694" s="155">
        <v>6000000</v>
      </c>
      <c r="J694" s="155">
        <v>0</v>
      </c>
      <c r="K694" s="155">
        <v>6000000</v>
      </c>
      <c r="L694" s="156">
        <v>0</v>
      </c>
    </row>
    <row r="695" spans="1:12" s="43" customFormat="1" ht="23.25" customHeight="1">
      <c r="A695" s="194" t="s">
        <v>107</v>
      </c>
      <c r="B695" s="195"/>
      <c r="C695" s="117" t="s">
        <v>222</v>
      </c>
      <c r="D695" s="117" t="s">
        <v>68</v>
      </c>
      <c r="E695" s="121" t="s">
        <v>992</v>
      </c>
      <c r="F695" s="121" t="s">
        <v>106</v>
      </c>
      <c r="G695" s="141">
        <v>6000000</v>
      </c>
      <c r="H695" s="155">
        <v>0</v>
      </c>
      <c r="I695" s="155">
        <v>6000000</v>
      </c>
      <c r="J695" s="155">
        <v>0</v>
      </c>
      <c r="K695" s="155">
        <v>6000000</v>
      </c>
      <c r="L695" s="156">
        <v>0</v>
      </c>
    </row>
    <row r="696" spans="1:12" s="43" customFormat="1" ht="23.25" customHeight="1">
      <c r="A696" s="194" t="s">
        <v>105</v>
      </c>
      <c r="B696" s="195"/>
      <c r="C696" s="117" t="s">
        <v>222</v>
      </c>
      <c r="D696" s="117" t="s">
        <v>68</v>
      </c>
      <c r="E696" s="121" t="s">
        <v>992</v>
      </c>
      <c r="F696" s="121" t="s">
        <v>104</v>
      </c>
      <c r="G696" s="141">
        <v>6000000</v>
      </c>
      <c r="H696" s="155">
        <v>0</v>
      </c>
      <c r="I696" s="155">
        <v>6000000</v>
      </c>
      <c r="J696" s="155">
        <v>0</v>
      </c>
      <c r="K696" s="155">
        <v>6000000</v>
      </c>
      <c r="L696" s="156">
        <v>0</v>
      </c>
    </row>
    <row r="697" spans="1:12" s="43" customFormat="1" ht="15" customHeight="1">
      <c r="A697" s="270" t="s">
        <v>759</v>
      </c>
      <c r="B697" s="271"/>
      <c r="C697" s="142" t="s">
        <v>167</v>
      </c>
      <c r="D697" s="142"/>
      <c r="E697" s="142"/>
      <c r="F697" s="142"/>
      <c r="G697" s="143">
        <v>12044669046</v>
      </c>
      <c r="H697" s="160">
        <v>5229365600</v>
      </c>
      <c r="I697" s="160">
        <v>11321852799.469999</v>
      </c>
      <c r="J697" s="160">
        <v>5230370000</v>
      </c>
      <c r="K697" s="160">
        <v>8389542065.4200001</v>
      </c>
      <c r="L697" s="161">
        <v>5230370000</v>
      </c>
    </row>
    <row r="698" spans="1:12" s="43" customFormat="1" ht="15" customHeight="1">
      <c r="A698" s="194" t="s">
        <v>217</v>
      </c>
      <c r="B698" s="195"/>
      <c r="C698" s="117" t="s">
        <v>167</v>
      </c>
      <c r="D698" s="117" t="s">
        <v>52</v>
      </c>
      <c r="E698" s="118"/>
      <c r="F698" s="118"/>
      <c r="G698" s="141">
        <v>4055700798.5300002</v>
      </c>
      <c r="H698" s="155">
        <v>1941796000</v>
      </c>
      <c r="I698" s="155">
        <v>3210751830</v>
      </c>
      <c r="J698" s="155">
        <v>1941796000</v>
      </c>
      <c r="K698" s="155">
        <v>3186203440</v>
      </c>
      <c r="L698" s="156">
        <v>1941796000</v>
      </c>
    </row>
    <row r="699" spans="1:12" s="43" customFormat="1" ht="15" customHeight="1">
      <c r="A699" s="194" t="s">
        <v>185</v>
      </c>
      <c r="B699" s="195"/>
      <c r="C699" s="117" t="s">
        <v>167</v>
      </c>
      <c r="D699" s="117" t="s">
        <v>52</v>
      </c>
      <c r="E699" s="117" t="s">
        <v>184</v>
      </c>
      <c r="F699" s="117"/>
      <c r="G699" s="141">
        <v>2842412998.8000002</v>
      </c>
      <c r="H699" s="155">
        <v>1941796000</v>
      </c>
      <c r="I699" s="155">
        <v>2661655500</v>
      </c>
      <c r="J699" s="155">
        <v>1941796000</v>
      </c>
      <c r="K699" s="155">
        <v>2576354890</v>
      </c>
      <c r="L699" s="156">
        <v>1941796000</v>
      </c>
    </row>
    <row r="700" spans="1:12" s="43" customFormat="1" ht="15" customHeight="1">
      <c r="A700" s="194" t="s">
        <v>206</v>
      </c>
      <c r="B700" s="195"/>
      <c r="C700" s="117" t="s">
        <v>167</v>
      </c>
      <c r="D700" s="117" t="s">
        <v>52</v>
      </c>
      <c r="E700" s="121" t="s">
        <v>183</v>
      </c>
      <c r="F700" s="121"/>
      <c r="G700" s="141">
        <v>2842412998.8000002</v>
      </c>
      <c r="H700" s="155">
        <v>1941796000</v>
      </c>
      <c r="I700" s="155">
        <v>2661655500</v>
      </c>
      <c r="J700" s="155">
        <v>1941796000</v>
      </c>
      <c r="K700" s="155">
        <v>2576354890</v>
      </c>
      <c r="L700" s="156">
        <v>1941796000</v>
      </c>
    </row>
    <row r="701" spans="1:12" s="43" customFormat="1" ht="23.25" customHeight="1">
      <c r="A701" s="194" t="s">
        <v>204</v>
      </c>
      <c r="B701" s="195"/>
      <c r="C701" s="117" t="s">
        <v>167</v>
      </c>
      <c r="D701" s="117" t="s">
        <v>52</v>
      </c>
      <c r="E701" s="121" t="s">
        <v>848</v>
      </c>
      <c r="F701" s="122"/>
      <c r="G701" s="141">
        <v>2775000598.8000002</v>
      </c>
      <c r="H701" s="155">
        <v>1941796000</v>
      </c>
      <c r="I701" s="155">
        <v>2505889000</v>
      </c>
      <c r="J701" s="155">
        <v>1941796000</v>
      </c>
      <c r="K701" s="155">
        <v>2505889000</v>
      </c>
      <c r="L701" s="156">
        <v>1941796000</v>
      </c>
    </row>
    <row r="702" spans="1:12" s="43" customFormat="1" ht="34.5" customHeight="1">
      <c r="A702" s="194" t="s">
        <v>1177</v>
      </c>
      <c r="B702" s="195"/>
      <c r="C702" s="117" t="s">
        <v>167</v>
      </c>
      <c r="D702" s="117" t="s">
        <v>52</v>
      </c>
      <c r="E702" s="121" t="s">
        <v>1178</v>
      </c>
      <c r="F702" s="122"/>
      <c r="G702" s="141">
        <v>750000</v>
      </c>
      <c r="H702" s="155">
        <v>0</v>
      </c>
      <c r="I702" s="155">
        <v>0</v>
      </c>
      <c r="J702" s="155">
        <v>0</v>
      </c>
      <c r="K702" s="155">
        <v>0</v>
      </c>
      <c r="L702" s="156">
        <v>0</v>
      </c>
    </row>
    <row r="703" spans="1:12" s="43" customFormat="1" ht="23.25" customHeight="1">
      <c r="A703" s="194" t="s">
        <v>262</v>
      </c>
      <c r="B703" s="195"/>
      <c r="C703" s="117" t="s">
        <v>167</v>
      </c>
      <c r="D703" s="117" t="s">
        <v>52</v>
      </c>
      <c r="E703" s="121" t="s">
        <v>1178</v>
      </c>
      <c r="F703" s="121" t="s">
        <v>261</v>
      </c>
      <c r="G703" s="141">
        <v>750000</v>
      </c>
      <c r="H703" s="155">
        <v>0</v>
      </c>
      <c r="I703" s="155">
        <v>0</v>
      </c>
      <c r="J703" s="155">
        <v>0</v>
      </c>
      <c r="K703" s="155">
        <v>0</v>
      </c>
      <c r="L703" s="156">
        <v>0</v>
      </c>
    </row>
    <row r="704" spans="1:12" s="43" customFormat="1" ht="15" customHeight="1">
      <c r="A704" s="194" t="s">
        <v>260</v>
      </c>
      <c r="B704" s="195"/>
      <c r="C704" s="117" t="s">
        <v>167</v>
      </c>
      <c r="D704" s="117" t="s">
        <v>52</v>
      </c>
      <c r="E704" s="121" t="s">
        <v>1178</v>
      </c>
      <c r="F704" s="121" t="s">
        <v>259</v>
      </c>
      <c r="G704" s="141">
        <v>750000</v>
      </c>
      <c r="H704" s="155">
        <v>0</v>
      </c>
      <c r="I704" s="155">
        <v>0</v>
      </c>
      <c r="J704" s="155">
        <v>0</v>
      </c>
      <c r="K704" s="155">
        <v>0</v>
      </c>
      <c r="L704" s="156">
        <v>0</v>
      </c>
    </row>
    <row r="705" spans="1:12" s="43" customFormat="1" ht="34.5" customHeight="1">
      <c r="A705" s="194" t="s">
        <v>216</v>
      </c>
      <c r="B705" s="195"/>
      <c r="C705" s="117" t="s">
        <v>167</v>
      </c>
      <c r="D705" s="117" t="s">
        <v>52</v>
      </c>
      <c r="E705" s="121" t="s">
        <v>1031</v>
      </c>
      <c r="F705" s="122"/>
      <c r="G705" s="141">
        <v>717204598.79999995</v>
      </c>
      <c r="H705" s="155">
        <v>0</v>
      </c>
      <c r="I705" s="155">
        <v>564093000</v>
      </c>
      <c r="J705" s="155">
        <v>0</v>
      </c>
      <c r="K705" s="155">
        <v>564093000</v>
      </c>
      <c r="L705" s="156">
        <v>0</v>
      </c>
    </row>
    <row r="706" spans="1:12" s="43" customFormat="1" ht="23.25" customHeight="1">
      <c r="A706" s="194" t="s">
        <v>107</v>
      </c>
      <c r="B706" s="195"/>
      <c r="C706" s="117" t="s">
        <v>167</v>
      </c>
      <c r="D706" s="117" t="s">
        <v>52</v>
      </c>
      <c r="E706" s="121" t="s">
        <v>1031</v>
      </c>
      <c r="F706" s="121" t="s">
        <v>106</v>
      </c>
      <c r="G706" s="141">
        <v>66700000</v>
      </c>
      <c r="H706" s="155">
        <v>0</v>
      </c>
      <c r="I706" s="155">
        <v>0</v>
      </c>
      <c r="J706" s="155">
        <v>0</v>
      </c>
      <c r="K706" s="155">
        <v>0</v>
      </c>
      <c r="L706" s="156">
        <v>0</v>
      </c>
    </row>
    <row r="707" spans="1:12" s="43" customFormat="1" ht="23.25" customHeight="1">
      <c r="A707" s="194" t="s">
        <v>105</v>
      </c>
      <c r="B707" s="195"/>
      <c r="C707" s="117" t="s">
        <v>167</v>
      </c>
      <c r="D707" s="117" t="s">
        <v>52</v>
      </c>
      <c r="E707" s="121" t="s">
        <v>1031</v>
      </c>
      <c r="F707" s="121" t="s">
        <v>104</v>
      </c>
      <c r="G707" s="141">
        <v>66700000</v>
      </c>
      <c r="H707" s="155">
        <v>0</v>
      </c>
      <c r="I707" s="155">
        <v>0</v>
      </c>
      <c r="J707" s="155">
        <v>0</v>
      </c>
      <c r="K707" s="155">
        <v>0</v>
      </c>
      <c r="L707" s="156">
        <v>0</v>
      </c>
    </row>
    <row r="708" spans="1:12" s="43" customFormat="1" ht="23.25" customHeight="1">
      <c r="A708" s="194" t="s">
        <v>97</v>
      </c>
      <c r="B708" s="195"/>
      <c r="C708" s="117" t="s">
        <v>167</v>
      </c>
      <c r="D708" s="117" t="s">
        <v>52</v>
      </c>
      <c r="E708" s="121" t="s">
        <v>1031</v>
      </c>
      <c r="F708" s="121" t="s">
        <v>75</v>
      </c>
      <c r="G708" s="141">
        <v>650504598.79999995</v>
      </c>
      <c r="H708" s="155">
        <v>0</v>
      </c>
      <c r="I708" s="155">
        <v>564093000</v>
      </c>
      <c r="J708" s="155">
        <v>0</v>
      </c>
      <c r="K708" s="155">
        <v>564093000</v>
      </c>
      <c r="L708" s="156">
        <v>0</v>
      </c>
    </row>
    <row r="709" spans="1:12" s="43" customFormat="1" ht="15" customHeight="1">
      <c r="A709" s="194" t="s">
        <v>124</v>
      </c>
      <c r="B709" s="195"/>
      <c r="C709" s="117" t="s">
        <v>167</v>
      </c>
      <c r="D709" s="117" t="s">
        <v>52</v>
      </c>
      <c r="E709" s="121" t="s">
        <v>1031</v>
      </c>
      <c r="F709" s="121" t="s">
        <v>78</v>
      </c>
      <c r="G709" s="141">
        <v>580995498.79999995</v>
      </c>
      <c r="H709" s="155">
        <v>0</v>
      </c>
      <c r="I709" s="155">
        <v>475225000</v>
      </c>
      <c r="J709" s="155">
        <v>0</v>
      </c>
      <c r="K709" s="155">
        <v>475225000</v>
      </c>
      <c r="L709" s="156">
        <v>0</v>
      </c>
    </row>
    <row r="710" spans="1:12" s="43" customFormat="1" ht="15" customHeight="1">
      <c r="A710" s="194" t="s">
        <v>96</v>
      </c>
      <c r="B710" s="195"/>
      <c r="C710" s="117" t="s">
        <v>167</v>
      </c>
      <c r="D710" s="117" t="s">
        <v>52</v>
      </c>
      <c r="E710" s="121" t="s">
        <v>1031</v>
      </c>
      <c r="F710" s="121" t="s">
        <v>92</v>
      </c>
      <c r="G710" s="141">
        <v>69509100</v>
      </c>
      <c r="H710" s="155">
        <v>0</v>
      </c>
      <c r="I710" s="155">
        <v>88868000</v>
      </c>
      <c r="J710" s="155">
        <v>0</v>
      </c>
      <c r="K710" s="155">
        <v>88868000</v>
      </c>
      <c r="L710" s="156">
        <v>0</v>
      </c>
    </row>
    <row r="711" spans="1:12" s="43" customFormat="1" ht="45.75" customHeight="1">
      <c r="A711" s="194" t="s">
        <v>661</v>
      </c>
      <c r="B711" s="195"/>
      <c r="C711" s="117" t="s">
        <v>167</v>
      </c>
      <c r="D711" s="117" t="s">
        <v>52</v>
      </c>
      <c r="E711" s="121" t="s">
        <v>995</v>
      </c>
      <c r="F711" s="122"/>
      <c r="G711" s="141">
        <v>115250000</v>
      </c>
      <c r="H711" s="155">
        <v>0</v>
      </c>
      <c r="I711" s="155">
        <v>0</v>
      </c>
      <c r="J711" s="155">
        <v>0</v>
      </c>
      <c r="K711" s="155">
        <v>0</v>
      </c>
      <c r="L711" s="156">
        <v>0</v>
      </c>
    </row>
    <row r="712" spans="1:12" s="43" customFormat="1" ht="23.25" customHeight="1">
      <c r="A712" s="194" t="s">
        <v>107</v>
      </c>
      <c r="B712" s="195"/>
      <c r="C712" s="117" t="s">
        <v>167</v>
      </c>
      <c r="D712" s="117" t="s">
        <v>52</v>
      </c>
      <c r="E712" s="121" t="s">
        <v>995</v>
      </c>
      <c r="F712" s="121" t="s">
        <v>106</v>
      </c>
      <c r="G712" s="141">
        <v>115250000</v>
      </c>
      <c r="H712" s="155">
        <v>0</v>
      </c>
      <c r="I712" s="155">
        <v>0</v>
      </c>
      <c r="J712" s="155">
        <v>0</v>
      </c>
      <c r="K712" s="155">
        <v>0</v>
      </c>
      <c r="L712" s="156">
        <v>0</v>
      </c>
    </row>
    <row r="713" spans="1:12" s="43" customFormat="1" ht="23.25" customHeight="1">
      <c r="A713" s="194" t="s">
        <v>105</v>
      </c>
      <c r="B713" s="195"/>
      <c r="C713" s="117" t="s">
        <v>167</v>
      </c>
      <c r="D713" s="117" t="s">
        <v>52</v>
      </c>
      <c r="E713" s="121" t="s">
        <v>995</v>
      </c>
      <c r="F713" s="121" t="s">
        <v>104</v>
      </c>
      <c r="G713" s="141">
        <v>115250000</v>
      </c>
      <c r="H713" s="155">
        <v>0</v>
      </c>
      <c r="I713" s="155">
        <v>0</v>
      </c>
      <c r="J713" s="155">
        <v>0</v>
      </c>
      <c r="K713" s="155">
        <v>0</v>
      </c>
      <c r="L713" s="156">
        <v>0</v>
      </c>
    </row>
    <row r="714" spans="1:12" s="43" customFormat="1" ht="135.75" customHeight="1">
      <c r="A714" s="194" t="s">
        <v>1032</v>
      </c>
      <c r="B714" s="195"/>
      <c r="C714" s="117" t="s">
        <v>167</v>
      </c>
      <c r="D714" s="117" t="s">
        <v>52</v>
      </c>
      <c r="E714" s="121" t="s">
        <v>1033</v>
      </c>
      <c r="F714" s="122"/>
      <c r="G714" s="141">
        <v>1859121000</v>
      </c>
      <c r="H714" s="155">
        <v>1859121000</v>
      </c>
      <c r="I714" s="155">
        <v>1859121000</v>
      </c>
      <c r="J714" s="155">
        <v>1859121000</v>
      </c>
      <c r="K714" s="155">
        <v>1859121000</v>
      </c>
      <c r="L714" s="156">
        <v>1859121000</v>
      </c>
    </row>
    <row r="715" spans="1:12" s="43" customFormat="1" ht="23.25" customHeight="1">
      <c r="A715" s="194" t="s">
        <v>97</v>
      </c>
      <c r="B715" s="195"/>
      <c r="C715" s="117" t="s">
        <v>167</v>
      </c>
      <c r="D715" s="117" t="s">
        <v>52</v>
      </c>
      <c r="E715" s="121" t="s">
        <v>1033</v>
      </c>
      <c r="F715" s="121" t="s">
        <v>75</v>
      </c>
      <c r="G715" s="141">
        <v>1859121000</v>
      </c>
      <c r="H715" s="155">
        <v>1859121000</v>
      </c>
      <c r="I715" s="155">
        <v>1859121000</v>
      </c>
      <c r="J715" s="155">
        <v>1859121000</v>
      </c>
      <c r="K715" s="155">
        <v>1859121000</v>
      </c>
      <c r="L715" s="156">
        <v>1859121000</v>
      </c>
    </row>
    <row r="716" spans="1:12" s="43" customFormat="1" ht="15" customHeight="1">
      <c r="A716" s="194" t="s">
        <v>124</v>
      </c>
      <c r="B716" s="195"/>
      <c r="C716" s="117" t="s">
        <v>167</v>
      </c>
      <c r="D716" s="117" t="s">
        <v>52</v>
      </c>
      <c r="E716" s="121" t="s">
        <v>1033</v>
      </c>
      <c r="F716" s="121" t="s">
        <v>78</v>
      </c>
      <c r="G716" s="141">
        <v>1705161000</v>
      </c>
      <c r="H716" s="155">
        <v>1705161000</v>
      </c>
      <c r="I716" s="155">
        <v>1705161000</v>
      </c>
      <c r="J716" s="155">
        <v>1705161000</v>
      </c>
      <c r="K716" s="155">
        <v>1705161000</v>
      </c>
      <c r="L716" s="156">
        <v>1705161000</v>
      </c>
    </row>
    <row r="717" spans="1:12" s="43" customFormat="1" ht="15" customHeight="1">
      <c r="A717" s="194" t="s">
        <v>96</v>
      </c>
      <c r="B717" s="195"/>
      <c r="C717" s="117" t="s">
        <v>167</v>
      </c>
      <c r="D717" s="117" t="s">
        <v>52</v>
      </c>
      <c r="E717" s="121" t="s">
        <v>1033</v>
      </c>
      <c r="F717" s="121" t="s">
        <v>92</v>
      </c>
      <c r="G717" s="141">
        <v>153960000</v>
      </c>
      <c r="H717" s="155">
        <v>153960000</v>
      </c>
      <c r="I717" s="155">
        <v>153960000</v>
      </c>
      <c r="J717" s="155">
        <v>153960000</v>
      </c>
      <c r="K717" s="155">
        <v>153960000</v>
      </c>
      <c r="L717" s="156">
        <v>153960000</v>
      </c>
    </row>
    <row r="718" spans="1:12" s="43" customFormat="1" ht="169.5" customHeight="1">
      <c r="A718" s="194" t="s">
        <v>1034</v>
      </c>
      <c r="B718" s="195"/>
      <c r="C718" s="117" t="s">
        <v>167</v>
      </c>
      <c r="D718" s="117" t="s">
        <v>52</v>
      </c>
      <c r="E718" s="121" t="s">
        <v>1035</v>
      </c>
      <c r="F718" s="122"/>
      <c r="G718" s="141">
        <v>82675000</v>
      </c>
      <c r="H718" s="155">
        <v>82675000</v>
      </c>
      <c r="I718" s="155">
        <v>82675000</v>
      </c>
      <c r="J718" s="155">
        <v>82675000</v>
      </c>
      <c r="K718" s="155">
        <v>82675000</v>
      </c>
      <c r="L718" s="156">
        <v>82675000</v>
      </c>
    </row>
    <row r="719" spans="1:12" s="43" customFormat="1" ht="23.25" customHeight="1">
      <c r="A719" s="194" t="s">
        <v>97</v>
      </c>
      <c r="B719" s="195"/>
      <c r="C719" s="117" t="s">
        <v>167</v>
      </c>
      <c r="D719" s="117" t="s">
        <v>52</v>
      </c>
      <c r="E719" s="121" t="s">
        <v>1035</v>
      </c>
      <c r="F719" s="121" t="s">
        <v>75</v>
      </c>
      <c r="G719" s="141">
        <v>82675000</v>
      </c>
      <c r="H719" s="155">
        <v>82675000</v>
      </c>
      <c r="I719" s="155">
        <v>82675000</v>
      </c>
      <c r="J719" s="155">
        <v>82675000</v>
      </c>
      <c r="K719" s="155">
        <v>82675000</v>
      </c>
      <c r="L719" s="156">
        <v>82675000</v>
      </c>
    </row>
    <row r="720" spans="1:12" s="43" customFormat="1" ht="45.75" customHeight="1">
      <c r="A720" s="194" t="s">
        <v>203</v>
      </c>
      <c r="B720" s="195"/>
      <c r="C720" s="117" t="s">
        <v>167</v>
      </c>
      <c r="D720" s="117" t="s">
        <v>52</v>
      </c>
      <c r="E720" s="121" t="s">
        <v>1035</v>
      </c>
      <c r="F720" s="121" t="s">
        <v>202</v>
      </c>
      <c r="G720" s="141">
        <v>82675000</v>
      </c>
      <c r="H720" s="155">
        <v>82675000</v>
      </c>
      <c r="I720" s="155">
        <v>82675000</v>
      </c>
      <c r="J720" s="155">
        <v>82675000</v>
      </c>
      <c r="K720" s="155">
        <v>82675000</v>
      </c>
      <c r="L720" s="156">
        <v>82675000</v>
      </c>
    </row>
    <row r="721" spans="1:12" s="43" customFormat="1" ht="57" customHeight="1">
      <c r="A721" s="194" t="s">
        <v>209</v>
      </c>
      <c r="B721" s="195"/>
      <c r="C721" s="117" t="s">
        <v>167</v>
      </c>
      <c r="D721" s="117" t="s">
        <v>52</v>
      </c>
      <c r="E721" s="121" t="s">
        <v>182</v>
      </c>
      <c r="F721" s="122"/>
      <c r="G721" s="141">
        <v>44051400</v>
      </c>
      <c r="H721" s="155">
        <v>0</v>
      </c>
      <c r="I721" s="155">
        <v>44051400</v>
      </c>
      <c r="J721" s="155">
        <v>0</v>
      </c>
      <c r="K721" s="155">
        <v>44051400</v>
      </c>
      <c r="L721" s="156">
        <v>0</v>
      </c>
    </row>
    <row r="722" spans="1:12" s="43" customFormat="1" ht="34.5" customHeight="1">
      <c r="A722" s="194" t="s">
        <v>664</v>
      </c>
      <c r="B722" s="195"/>
      <c r="C722" s="117" t="s">
        <v>167</v>
      </c>
      <c r="D722" s="117" t="s">
        <v>52</v>
      </c>
      <c r="E722" s="121" t="s">
        <v>665</v>
      </c>
      <c r="F722" s="122"/>
      <c r="G722" s="141">
        <v>12799400</v>
      </c>
      <c r="H722" s="155">
        <v>0</v>
      </c>
      <c r="I722" s="155">
        <v>12799400</v>
      </c>
      <c r="J722" s="155">
        <v>0</v>
      </c>
      <c r="K722" s="155">
        <v>12799400</v>
      </c>
      <c r="L722" s="156">
        <v>0</v>
      </c>
    </row>
    <row r="723" spans="1:12" s="43" customFormat="1" ht="23.25" customHeight="1">
      <c r="A723" s="194" t="s">
        <v>97</v>
      </c>
      <c r="B723" s="195"/>
      <c r="C723" s="117" t="s">
        <v>167</v>
      </c>
      <c r="D723" s="117" t="s">
        <v>52</v>
      </c>
      <c r="E723" s="121" t="s">
        <v>665</v>
      </c>
      <c r="F723" s="121" t="s">
        <v>75</v>
      </c>
      <c r="G723" s="141">
        <v>12799400</v>
      </c>
      <c r="H723" s="155">
        <v>0</v>
      </c>
      <c r="I723" s="155">
        <v>12799400</v>
      </c>
      <c r="J723" s="155">
        <v>0</v>
      </c>
      <c r="K723" s="155">
        <v>12799400</v>
      </c>
      <c r="L723" s="156">
        <v>0</v>
      </c>
    </row>
    <row r="724" spans="1:12" s="43" customFormat="1" ht="15" customHeight="1">
      <c r="A724" s="194" t="s">
        <v>124</v>
      </c>
      <c r="B724" s="195"/>
      <c r="C724" s="117" t="s">
        <v>167</v>
      </c>
      <c r="D724" s="117" t="s">
        <v>52</v>
      </c>
      <c r="E724" s="121" t="s">
        <v>665</v>
      </c>
      <c r="F724" s="121" t="s">
        <v>78</v>
      </c>
      <c r="G724" s="141">
        <v>12799400</v>
      </c>
      <c r="H724" s="155">
        <v>0</v>
      </c>
      <c r="I724" s="155">
        <v>12799400</v>
      </c>
      <c r="J724" s="155">
        <v>0</v>
      </c>
      <c r="K724" s="155">
        <v>12799400</v>
      </c>
      <c r="L724" s="156">
        <v>0</v>
      </c>
    </row>
    <row r="725" spans="1:12" s="43" customFormat="1" ht="34.5" customHeight="1">
      <c r="A725" s="194" t="s">
        <v>215</v>
      </c>
      <c r="B725" s="195"/>
      <c r="C725" s="117" t="s">
        <v>167</v>
      </c>
      <c r="D725" s="117" t="s">
        <v>52</v>
      </c>
      <c r="E725" s="121" t="s">
        <v>214</v>
      </c>
      <c r="F725" s="122"/>
      <c r="G725" s="141">
        <v>31252000</v>
      </c>
      <c r="H725" s="155">
        <v>0</v>
      </c>
      <c r="I725" s="155">
        <v>31252000</v>
      </c>
      <c r="J725" s="155">
        <v>0</v>
      </c>
      <c r="K725" s="155">
        <v>31252000</v>
      </c>
      <c r="L725" s="156">
        <v>0</v>
      </c>
    </row>
    <row r="726" spans="1:12" s="43" customFormat="1" ht="23.25" customHeight="1">
      <c r="A726" s="194" t="s">
        <v>97</v>
      </c>
      <c r="B726" s="195"/>
      <c r="C726" s="117" t="s">
        <v>167</v>
      </c>
      <c r="D726" s="117" t="s">
        <v>52</v>
      </c>
      <c r="E726" s="121" t="s">
        <v>214</v>
      </c>
      <c r="F726" s="121" t="s">
        <v>75</v>
      </c>
      <c r="G726" s="141">
        <v>31252000</v>
      </c>
      <c r="H726" s="155">
        <v>0</v>
      </c>
      <c r="I726" s="155">
        <v>31252000</v>
      </c>
      <c r="J726" s="155">
        <v>0</v>
      </c>
      <c r="K726" s="155">
        <v>31252000</v>
      </c>
      <c r="L726" s="156">
        <v>0</v>
      </c>
    </row>
    <row r="727" spans="1:12" s="43" customFormat="1" ht="15" customHeight="1">
      <c r="A727" s="194" t="s">
        <v>124</v>
      </c>
      <c r="B727" s="195"/>
      <c r="C727" s="117" t="s">
        <v>167</v>
      </c>
      <c r="D727" s="117" t="s">
        <v>52</v>
      </c>
      <c r="E727" s="121" t="s">
        <v>214</v>
      </c>
      <c r="F727" s="121" t="s">
        <v>78</v>
      </c>
      <c r="G727" s="141">
        <v>31252000</v>
      </c>
      <c r="H727" s="155">
        <v>0</v>
      </c>
      <c r="I727" s="155">
        <v>31252000</v>
      </c>
      <c r="J727" s="155">
        <v>0</v>
      </c>
      <c r="K727" s="155">
        <v>31252000</v>
      </c>
      <c r="L727" s="156">
        <v>0</v>
      </c>
    </row>
    <row r="728" spans="1:12" s="43" customFormat="1" ht="23.25" customHeight="1">
      <c r="A728" s="194" t="s">
        <v>1109</v>
      </c>
      <c r="B728" s="195"/>
      <c r="C728" s="117" t="s">
        <v>167</v>
      </c>
      <c r="D728" s="117" t="s">
        <v>52</v>
      </c>
      <c r="E728" s="121" t="s">
        <v>1110</v>
      </c>
      <c r="F728" s="122"/>
      <c r="G728" s="141">
        <v>0</v>
      </c>
      <c r="H728" s="155">
        <v>0</v>
      </c>
      <c r="I728" s="155">
        <v>85300610</v>
      </c>
      <c r="J728" s="155">
        <v>0</v>
      </c>
      <c r="K728" s="155">
        <v>0</v>
      </c>
      <c r="L728" s="156">
        <v>0</v>
      </c>
    </row>
    <row r="729" spans="1:12" s="43" customFormat="1" ht="45.75" customHeight="1">
      <c r="A729" s="194" t="s">
        <v>1111</v>
      </c>
      <c r="B729" s="195"/>
      <c r="C729" s="117" t="s">
        <v>167</v>
      </c>
      <c r="D729" s="117" t="s">
        <v>52</v>
      </c>
      <c r="E729" s="121" t="s">
        <v>1112</v>
      </c>
      <c r="F729" s="122"/>
      <c r="G729" s="141">
        <v>0</v>
      </c>
      <c r="H729" s="155">
        <v>0</v>
      </c>
      <c r="I729" s="155">
        <v>85300610</v>
      </c>
      <c r="J729" s="155">
        <v>0</v>
      </c>
      <c r="K729" s="155">
        <v>0</v>
      </c>
      <c r="L729" s="156">
        <v>0</v>
      </c>
    </row>
    <row r="730" spans="1:12" s="43" customFormat="1" ht="23.25" customHeight="1">
      <c r="A730" s="194" t="s">
        <v>107</v>
      </c>
      <c r="B730" s="195"/>
      <c r="C730" s="117" t="s">
        <v>167</v>
      </c>
      <c r="D730" s="117" t="s">
        <v>52</v>
      </c>
      <c r="E730" s="121" t="s">
        <v>1112</v>
      </c>
      <c r="F730" s="121" t="s">
        <v>106</v>
      </c>
      <c r="G730" s="141">
        <v>0</v>
      </c>
      <c r="H730" s="155">
        <v>0</v>
      </c>
      <c r="I730" s="155">
        <v>85300610</v>
      </c>
      <c r="J730" s="155">
        <v>0</v>
      </c>
      <c r="K730" s="155">
        <v>0</v>
      </c>
      <c r="L730" s="156">
        <v>0</v>
      </c>
    </row>
    <row r="731" spans="1:12" s="43" customFormat="1" ht="23.25" customHeight="1">
      <c r="A731" s="194" t="s">
        <v>105</v>
      </c>
      <c r="B731" s="195"/>
      <c r="C731" s="117" t="s">
        <v>167</v>
      </c>
      <c r="D731" s="117" t="s">
        <v>52</v>
      </c>
      <c r="E731" s="121" t="s">
        <v>1112</v>
      </c>
      <c r="F731" s="121" t="s">
        <v>104</v>
      </c>
      <c r="G731" s="141">
        <v>0</v>
      </c>
      <c r="H731" s="155">
        <v>0</v>
      </c>
      <c r="I731" s="155">
        <v>85300610</v>
      </c>
      <c r="J731" s="155">
        <v>0</v>
      </c>
      <c r="K731" s="155">
        <v>0</v>
      </c>
      <c r="L731" s="156">
        <v>0</v>
      </c>
    </row>
    <row r="732" spans="1:12" s="43" customFormat="1" ht="34.5" customHeight="1">
      <c r="A732" s="194" t="s">
        <v>1045</v>
      </c>
      <c r="B732" s="195"/>
      <c r="C732" s="117" t="s">
        <v>167</v>
      </c>
      <c r="D732" s="117" t="s">
        <v>52</v>
      </c>
      <c r="E732" s="121" t="s">
        <v>1046</v>
      </c>
      <c r="F732" s="122"/>
      <c r="G732" s="141">
        <v>0</v>
      </c>
      <c r="H732" s="155">
        <v>0</v>
      </c>
      <c r="I732" s="155">
        <v>3053490</v>
      </c>
      <c r="J732" s="155">
        <v>0</v>
      </c>
      <c r="K732" s="155">
        <v>3053490</v>
      </c>
      <c r="L732" s="156">
        <v>0</v>
      </c>
    </row>
    <row r="733" spans="1:12" s="43" customFormat="1" ht="79.5" customHeight="1">
      <c r="A733" s="194" t="s">
        <v>1047</v>
      </c>
      <c r="B733" s="195"/>
      <c r="C733" s="117" t="s">
        <v>167</v>
      </c>
      <c r="D733" s="117" t="s">
        <v>52</v>
      </c>
      <c r="E733" s="121" t="s">
        <v>1048</v>
      </c>
      <c r="F733" s="122"/>
      <c r="G733" s="141">
        <v>0</v>
      </c>
      <c r="H733" s="155">
        <v>0</v>
      </c>
      <c r="I733" s="155">
        <v>3053490</v>
      </c>
      <c r="J733" s="155">
        <v>0</v>
      </c>
      <c r="K733" s="155">
        <v>3053490</v>
      </c>
      <c r="L733" s="156">
        <v>0</v>
      </c>
    </row>
    <row r="734" spans="1:12" s="43" customFormat="1" ht="23.25" customHeight="1">
      <c r="A734" s="194" t="s">
        <v>97</v>
      </c>
      <c r="B734" s="195"/>
      <c r="C734" s="117" t="s">
        <v>167</v>
      </c>
      <c r="D734" s="117" t="s">
        <v>52</v>
      </c>
      <c r="E734" s="121" t="s">
        <v>1048</v>
      </c>
      <c r="F734" s="121" t="s">
        <v>75</v>
      </c>
      <c r="G734" s="141">
        <v>0</v>
      </c>
      <c r="H734" s="155">
        <v>0</v>
      </c>
      <c r="I734" s="155">
        <v>3053490</v>
      </c>
      <c r="J734" s="155">
        <v>0</v>
      </c>
      <c r="K734" s="155">
        <v>3053490</v>
      </c>
      <c r="L734" s="156">
        <v>0</v>
      </c>
    </row>
    <row r="735" spans="1:12" s="43" customFormat="1" ht="15" customHeight="1">
      <c r="A735" s="194" t="s">
        <v>124</v>
      </c>
      <c r="B735" s="195"/>
      <c r="C735" s="117" t="s">
        <v>167</v>
      </c>
      <c r="D735" s="117" t="s">
        <v>52</v>
      </c>
      <c r="E735" s="121" t="s">
        <v>1048</v>
      </c>
      <c r="F735" s="121" t="s">
        <v>78</v>
      </c>
      <c r="G735" s="141">
        <v>0</v>
      </c>
      <c r="H735" s="155">
        <v>0</v>
      </c>
      <c r="I735" s="155">
        <v>3053490</v>
      </c>
      <c r="J735" s="155">
        <v>0</v>
      </c>
      <c r="K735" s="155">
        <v>3053490</v>
      </c>
      <c r="L735" s="156">
        <v>0</v>
      </c>
    </row>
    <row r="736" spans="1:12" s="43" customFormat="1" ht="15" customHeight="1">
      <c r="A736" s="194" t="s">
        <v>213</v>
      </c>
      <c r="B736" s="195"/>
      <c r="C736" s="117" t="s">
        <v>167</v>
      </c>
      <c r="D736" s="117" t="s">
        <v>52</v>
      </c>
      <c r="E736" s="121" t="s">
        <v>212</v>
      </c>
      <c r="F736" s="122"/>
      <c r="G736" s="141">
        <v>23361000</v>
      </c>
      <c r="H736" s="155">
        <v>0</v>
      </c>
      <c r="I736" s="155">
        <v>23361000</v>
      </c>
      <c r="J736" s="155">
        <v>0</v>
      </c>
      <c r="K736" s="155">
        <v>23361000</v>
      </c>
      <c r="L736" s="156">
        <v>0</v>
      </c>
    </row>
    <row r="737" spans="1:12" s="43" customFormat="1" ht="90.75" customHeight="1">
      <c r="A737" s="194" t="s">
        <v>1036</v>
      </c>
      <c r="B737" s="195"/>
      <c r="C737" s="117" t="s">
        <v>167</v>
      </c>
      <c r="D737" s="117" t="s">
        <v>52</v>
      </c>
      <c r="E737" s="121" t="s">
        <v>211</v>
      </c>
      <c r="F737" s="122"/>
      <c r="G737" s="141">
        <v>23361000</v>
      </c>
      <c r="H737" s="155">
        <v>0</v>
      </c>
      <c r="I737" s="155">
        <v>23361000</v>
      </c>
      <c r="J737" s="155">
        <v>0</v>
      </c>
      <c r="K737" s="155">
        <v>23361000</v>
      </c>
      <c r="L737" s="156">
        <v>0</v>
      </c>
    </row>
    <row r="738" spans="1:12" s="43" customFormat="1" ht="23.25" customHeight="1">
      <c r="A738" s="194" t="s">
        <v>97</v>
      </c>
      <c r="B738" s="195"/>
      <c r="C738" s="117" t="s">
        <v>167</v>
      </c>
      <c r="D738" s="117" t="s">
        <v>52</v>
      </c>
      <c r="E738" s="121" t="s">
        <v>211</v>
      </c>
      <c r="F738" s="121" t="s">
        <v>75</v>
      </c>
      <c r="G738" s="141">
        <v>23361000</v>
      </c>
      <c r="H738" s="155">
        <v>0</v>
      </c>
      <c r="I738" s="155">
        <v>23361000</v>
      </c>
      <c r="J738" s="155">
        <v>0</v>
      </c>
      <c r="K738" s="155">
        <v>23361000</v>
      </c>
      <c r="L738" s="156">
        <v>0</v>
      </c>
    </row>
    <row r="739" spans="1:12" s="43" customFormat="1" ht="45.75" customHeight="1">
      <c r="A739" s="194" t="s">
        <v>203</v>
      </c>
      <c r="B739" s="195"/>
      <c r="C739" s="117" t="s">
        <v>167</v>
      </c>
      <c r="D739" s="117" t="s">
        <v>52</v>
      </c>
      <c r="E739" s="121" t="s">
        <v>211</v>
      </c>
      <c r="F739" s="121" t="s">
        <v>202</v>
      </c>
      <c r="G739" s="141">
        <v>23361000</v>
      </c>
      <c r="H739" s="155">
        <v>0</v>
      </c>
      <c r="I739" s="155">
        <v>23361000</v>
      </c>
      <c r="J739" s="155">
        <v>0</v>
      </c>
      <c r="K739" s="155">
        <v>23361000</v>
      </c>
      <c r="L739" s="156">
        <v>0</v>
      </c>
    </row>
    <row r="740" spans="1:12" s="43" customFormat="1" ht="23.25" customHeight="1">
      <c r="A740" s="194" t="s">
        <v>264</v>
      </c>
      <c r="B740" s="195"/>
      <c r="C740" s="117" t="s">
        <v>167</v>
      </c>
      <c r="D740" s="117" t="s">
        <v>52</v>
      </c>
      <c r="E740" s="117" t="s">
        <v>263</v>
      </c>
      <c r="F740" s="117"/>
      <c r="G740" s="141">
        <v>1213287799.73</v>
      </c>
      <c r="H740" s="155">
        <v>0</v>
      </c>
      <c r="I740" s="155">
        <v>549096330</v>
      </c>
      <c r="J740" s="155">
        <v>0</v>
      </c>
      <c r="K740" s="155">
        <v>609848550</v>
      </c>
      <c r="L740" s="156">
        <v>0</v>
      </c>
    </row>
    <row r="741" spans="1:12" s="43" customFormat="1" ht="23.25" customHeight="1">
      <c r="A741" s="194" t="s">
        <v>321</v>
      </c>
      <c r="B741" s="195"/>
      <c r="C741" s="117" t="s">
        <v>167</v>
      </c>
      <c r="D741" s="117" t="s">
        <v>52</v>
      </c>
      <c r="E741" s="121" t="s">
        <v>320</v>
      </c>
      <c r="F741" s="121"/>
      <c r="G741" s="141">
        <v>1213287799.73</v>
      </c>
      <c r="H741" s="155">
        <v>0</v>
      </c>
      <c r="I741" s="155">
        <v>549096330</v>
      </c>
      <c r="J741" s="155">
        <v>0</v>
      </c>
      <c r="K741" s="155">
        <v>609848550</v>
      </c>
      <c r="L741" s="156">
        <v>0</v>
      </c>
    </row>
    <row r="742" spans="1:12" s="43" customFormat="1" ht="23.25" customHeight="1">
      <c r="A742" s="194" t="s">
        <v>326</v>
      </c>
      <c r="B742" s="195"/>
      <c r="C742" s="117" t="s">
        <v>167</v>
      </c>
      <c r="D742" s="117" t="s">
        <v>52</v>
      </c>
      <c r="E742" s="121" t="s">
        <v>325</v>
      </c>
      <c r="F742" s="122"/>
      <c r="G742" s="141">
        <v>1213287799.73</v>
      </c>
      <c r="H742" s="155">
        <v>0</v>
      </c>
      <c r="I742" s="155">
        <v>549096330</v>
      </c>
      <c r="J742" s="155">
        <v>0</v>
      </c>
      <c r="K742" s="155">
        <v>609848550</v>
      </c>
      <c r="L742" s="156">
        <v>0</v>
      </c>
    </row>
    <row r="743" spans="1:12" s="43" customFormat="1" ht="34.5" customHeight="1">
      <c r="A743" s="194" t="s">
        <v>993</v>
      </c>
      <c r="B743" s="195"/>
      <c r="C743" s="117" t="s">
        <v>167</v>
      </c>
      <c r="D743" s="117" t="s">
        <v>52</v>
      </c>
      <c r="E743" s="121" t="s">
        <v>994</v>
      </c>
      <c r="F743" s="122"/>
      <c r="G743" s="141">
        <v>2999999.73</v>
      </c>
      <c r="H743" s="155">
        <v>0</v>
      </c>
      <c r="I743" s="155">
        <v>0</v>
      </c>
      <c r="J743" s="155">
        <v>0</v>
      </c>
      <c r="K743" s="155">
        <v>0</v>
      </c>
      <c r="L743" s="156">
        <v>0</v>
      </c>
    </row>
    <row r="744" spans="1:12" s="43" customFormat="1" ht="23.25" customHeight="1">
      <c r="A744" s="194" t="s">
        <v>262</v>
      </c>
      <c r="B744" s="195"/>
      <c r="C744" s="117" t="s">
        <v>167</v>
      </c>
      <c r="D744" s="117" t="s">
        <v>52</v>
      </c>
      <c r="E744" s="121" t="s">
        <v>994</v>
      </c>
      <c r="F744" s="121" t="s">
        <v>261</v>
      </c>
      <c r="G744" s="141">
        <v>2999999.73</v>
      </c>
      <c r="H744" s="155">
        <v>0</v>
      </c>
      <c r="I744" s="155">
        <v>0</v>
      </c>
      <c r="J744" s="155">
        <v>0</v>
      </c>
      <c r="K744" s="155">
        <v>0</v>
      </c>
      <c r="L744" s="156">
        <v>0</v>
      </c>
    </row>
    <row r="745" spans="1:12" s="43" customFormat="1" ht="15" customHeight="1">
      <c r="A745" s="194" t="s">
        <v>260</v>
      </c>
      <c r="B745" s="195"/>
      <c r="C745" s="117" t="s">
        <v>167</v>
      </c>
      <c r="D745" s="117" t="s">
        <v>52</v>
      </c>
      <c r="E745" s="121" t="s">
        <v>994</v>
      </c>
      <c r="F745" s="121" t="s">
        <v>259</v>
      </c>
      <c r="G745" s="141">
        <v>2999999.73</v>
      </c>
      <c r="H745" s="155">
        <v>0</v>
      </c>
      <c r="I745" s="155">
        <v>0</v>
      </c>
      <c r="J745" s="155">
        <v>0</v>
      </c>
      <c r="K745" s="155">
        <v>0</v>
      </c>
      <c r="L745" s="156">
        <v>0</v>
      </c>
    </row>
    <row r="746" spans="1:12" s="43" customFormat="1" ht="23.25" customHeight="1">
      <c r="A746" s="194" t="s">
        <v>324</v>
      </c>
      <c r="B746" s="195"/>
      <c r="C746" s="117" t="s">
        <v>167</v>
      </c>
      <c r="D746" s="117" t="s">
        <v>52</v>
      </c>
      <c r="E746" s="121" t="s">
        <v>659</v>
      </c>
      <c r="F746" s="122"/>
      <c r="G746" s="141">
        <v>357150000</v>
      </c>
      <c r="H746" s="155">
        <v>0</v>
      </c>
      <c r="I746" s="155">
        <v>0</v>
      </c>
      <c r="J746" s="155">
        <v>0</v>
      </c>
      <c r="K746" s="155">
        <v>0</v>
      </c>
      <c r="L746" s="156">
        <v>0</v>
      </c>
    </row>
    <row r="747" spans="1:12" s="43" customFormat="1" ht="23.25" customHeight="1">
      <c r="A747" s="194" t="s">
        <v>262</v>
      </c>
      <c r="B747" s="195"/>
      <c r="C747" s="117" t="s">
        <v>167</v>
      </c>
      <c r="D747" s="117" t="s">
        <v>52</v>
      </c>
      <c r="E747" s="121" t="s">
        <v>659</v>
      </c>
      <c r="F747" s="121" t="s">
        <v>261</v>
      </c>
      <c r="G747" s="141">
        <v>357150000</v>
      </c>
      <c r="H747" s="155">
        <v>0</v>
      </c>
      <c r="I747" s="155">
        <v>0</v>
      </c>
      <c r="J747" s="155">
        <v>0</v>
      </c>
      <c r="K747" s="155">
        <v>0</v>
      </c>
      <c r="L747" s="156">
        <v>0</v>
      </c>
    </row>
    <row r="748" spans="1:12" s="43" customFormat="1" ht="15" customHeight="1">
      <c r="A748" s="194" t="s">
        <v>260</v>
      </c>
      <c r="B748" s="195"/>
      <c r="C748" s="117" t="s">
        <v>167</v>
      </c>
      <c r="D748" s="117" t="s">
        <v>52</v>
      </c>
      <c r="E748" s="121" t="s">
        <v>659</v>
      </c>
      <c r="F748" s="121" t="s">
        <v>259</v>
      </c>
      <c r="G748" s="141">
        <v>357150000</v>
      </c>
      <c r="H748" s="155">
        <v>0</v>
      </c>
      <c r="I748" s="155">
        <v>0</v>
      </c>
      <c r="J748" s="155">
        <v>0</v>
      </c>
      <c r="K748" s="155">
        <v>0</v>
      </c>
      <c r="L748" s="156">
        <v>0</v>
      </c>
    </row>
    <row r="749" spans="1:12" s="43" customFormat="1" ht="34.5" customHeight="1">
      <c r="A749" s="194" t="s">
        <v>322</v>
      </c>
      <c r="B749" s="195"/>
      <c r="C749" s="117" t="s">
        <v>167</v>
      </c>
      <c r="D749" s="117" t="s">
        <v>52</v>
      </c>
      <c r="E749" s="121" t="s">
        <v>660</v>
      </c>
      <c r="F749" s="122"/>
      <c r="G749" s="141">
        <v>197743000</v>
      </c>
      <c r="H749" s="155">
        <v>0</v>
      </c>
      <c r="I749" s="155">
        <v>0</v>
      </c>
      <c r="J749" s="155">
        <v>0</v>
      </c>
      <c r="K749" s="155">
        <v>0</v>
      </c>
      <c r="L749" s="156">
        <v>0</v>
      </c>
    </row>
    <row r="750" spans="1:12" s="43" customFormat="1" ht="23.25" customHeight="1">
      <c r="A750" s="194" t="s">
        <v>262</v>
      </c>
      <c r="B750" s="195"/>
      <c r="C750" s="117" t="s">
        <v>167</v>
      </c>
      <c r="D750" s="117" t="s">
        <v>52</v>
      </c>
      <c r="E750" s="121" t="s">
        <v>660</v>
      </c>
      <c r="F750" s="121" t="s">
        <v>261</v>
      </c>
      <c r="G750" s="141">
        <v>197743000</v>
      </c>
      <c r="H750" s="155">
        <v>0</v>
      </c>
      <c r="I750" s="155">
        <v>0</v>
      </c>
      <c r="J750" s="155">
        <v>0</v>
      </c>
      <c r="K750" s="155">
        <v>0</v>
      </c>
      <c r="L750" s="156">
        <v>0</v>
      </c>
    </row>
    <row r="751" spans="1:12" s="43" customFormat="1" ht="15" customHeight="1">
      <c r="A751" s="194" t="s">
        <v>260</v>
      </c>
      <c r="B751" s="195"/>
      <c r="C751" s="117" t="s">
        <v>167</v>
      </c>
      <c r="D751" s="117" t="s">
        <v>52</v>
      </c>
      <c r="E751" s="121" t="s">
        <v>660</v>
      </c>
      <c r="F751" s="121" t="s">
        <v>259</v>
      </c>
      <c r="G751" s="141">
        <v>197743000</v>
      </c>
      <c r="H751" s="155">
        <v>0</v>
      </c>
      <c r="I751" s="155">
        <v>0</v>
      </c>
      <c r="J751" s="155">
        <v>0</v>
      </c>
      <c r="K751" s="155">
        <v>0</v>
      </c>
      <c r="L751" s="156">
        <v>0</v>
      </c>
    </row>
    <row r="752" spans="1:12" s="43" customFormat="1" ht="23.25" customHeight="1">
      <c r="A752" s="194" t="s">
        <v>324</v>
      </c>
      <c r="B752" s="195"/>
      <c r="C752" s="117" t="s">
        <v>167</v>
      </c>
      <c r="D752" s="117" t="s">
        <v>52</v>
      </c>
      <c r="E752" s="121" t="s">
        <v>323</v>
      </c>
      <c r="F752" s="122"/>
      <c r="G752" s="141">
        <v>287616430</v>
      </c>
      <c r="H752" s="155">
        <v>0</v>
      </c>
      <c r="I752" s="155">
        <v>279096330</v>
      </c>
      <c r="J752" s="155">
        <v>0</v>
      </c>
      <c r="K752" s="155">
        <v>609848550</v>
      </c>
      <c r="L752" s="156">
        <v>0</v>
      </c>
    </row>
    <row r="753" spans="1:12" s="43" customFormat="1" ht="23.25" customHeight="1">
      <c r="A753" s="194" t="s">
        <v>262</v>
      </c>
      <c r="B753" s="195"/>
      <c r="C753" s="117" t="s">
        <v>167</v>
      </c>
      <c r="D753" s="117" t="s">
        <v>52</v>
      </c>
      <c r="E753" s="121" t="s">
        <v>323</v>
      </c>
      <c r="F753" s="121" t="s">
        <v>261</v>
      </c>
      <c r="G753" s="141">
        <v>287616430</v>
      </c>
      <c r="H753" s="155">
        <v>0</v>
      </c>
      <c r="I753" s="155">
        <v>279096330</v>
      </c>
      <c r="J753" s="155">
        <v>0</v>
      </c>
      <c r="K753" s="155">
        <v>609848550</v>
      </c>
      <c r="L753" s="156">
        <v>0</v>
      </c>
    </row>
    <row r="754" spans="1:12" s="43" customFormat="1" ht="15" customHeight="1">
      <c r="A754" s="194" t="s">
        <v>260</v>
      </c>
      <c r="B754" s="195"/>
      <c r="C754" s="117" t="s">
        <v>167</v>
      </c>
      <c r="D754" s="117" t="s">
        <v>52</v>
      </c>
      <c r="E754" s="121" t="s">
        <v>323</v>
      </c>
      <c r="F754" s="121" t="s">
        <v>259</v>
      </c>
      <c r="G754" s="141">
        <v>287616430</v>
      </c>
      <c r="H754" s="155">
        <v>0</v>
      </c>
      <c r="I754" s="155">
        <v>279096330</v>
      </c>
      <c r="J754" s="155">
        <v>0</v>
      </c>
      <c r="K754" s="155">
        <v>609848550</v>
      </c>
      <c r="L754" s="156">
        <v>0</v>
      </c>
    </row>
    <row r="755" spans="1:12" s="43" customFormat="1" ht="23.25" customHeight="1">
      <c r="A755" s="194" t="s">
        <v>324</v>
      </c>
      <c r="B755" s="195"/>
      <c r="C755" s="117" t="s">
        <v>167</v>
      </c>
      <c r="D755" s="117" t="s">
        <v>52</v>
      </c>
      <c r="E755" s="121" t="s">
        <v>760</v>
      </c>
      <c r="F755" s="122"/>
      <c r="G755" s="141">
        <v>181878910</v>
      </c>
      <c r="H755" s="155">
        <v>0</v>
      </c>
      <c r="I755" s="155">
        <v>270000000</v>
      </c>
      <c r="J755" s="155">
        <v>0</v>
      </c>
      <c r="K755" s="155">
        <v>0</v>
      </c>
      <c r="L755" s="156">
        <v>0</v>
      </c>
    </row>
    <row r="756" spans="1:12" s="43" customFormat="1" ht="23.25" customHeight="1">
      <c r="A756" s="194" t="s">
        <v>262</v>
      </c>
      <c r="B756" s="195"/>
      <c r="C756" s="117" t="s">
        <v>167</v>
      </c>
      <c r="D756" s="117" t="s">
        <v>52</v>
      </c>
      <c r="E756" s="121" t="s">
        <v>760</v>
      </c>
      <c r="F756" s="121" t="s">
        <v>261</v>
      </c>
      <c r="G756" s="141">
        <v>181878910</v>
      </c>
      <c r="H756" s="155">
        <v>0</v>
      </c>
      <c r="I756" s="155">
        <v>270000000</v>
      </c>
      <c r="J756" s="155">
        <v>0</v>
      </c>
      <c r="K756" s="155">
        <v>0</v>
      </c>
      <c r="L756" s="156">
        <v>0</v>
      </c>
    </row>
    <row r="757" spans="1:12" s="43" customFormat="1" ht="15" customHeight="1">
      <c r="A757" s="194" t="s">
        <v>260</v>
      </c>
      <c r="B757" s="195"/>
      <c r="C757" s="117" t="s">
        <v>167</v>
      </c>
      <c r="D757" s="117" t="s">
        <v>52</v>
      </c>
      <c r="E757" s="121" t="s">
        <v>760</v>
      </c>
      <c r="F757" s="121" t="s">
        <v>259</v>
      </c>
      <c r="G757" s="141">
        <v>181878910</v>
      </c>
      <c r="H757" s="155">
        <v>0</v>
      </c>
      <c r="I757" s="155">
        <v>270000000</v>
      </c>
      <c r="J757" s="155">
        <v>0</v>
      </c>
      <c r="K757" s="155">
        <v>0</v>
      </c>
      <c r="L757" s="156">
        <v>0</v>
      </c>
    </row>
    <row r="758" spans="1:12" s="43" customFormat="1" ht="34.5" customHeight="1">
      <c r="A758" s="194" t="s">
        <v>322</v>
      </c>
      <c r="B758" s="195"/>
      <c r="C758" s="117" t="s">
        <v>167</v>
      </c>
      <c r="D758" s="117" t="s">
        <v>52</v>
      </c>
      <c r="E758" s="121" t="s">
        <v>1113</v>
      </c>
      <c r="F758" s="122"/>
      <c r="G758" s="141">
        <v>185899460</v>
      </c>
      <c r="H758" s="155">
        <v>0</v>
      </c>
      <c r="I758" s="155">
        <v>0</v>
      </c>
      <c r="J758" s="155">
        <v>0</v>
      </c>
      <c r="K758" s="155">
        <v>0</v>
      </c>
      <c r="L758" s="156">
        <v>0</v>
      </c>
    </row>
    <row r="759" spans="1:12" s="43" customFormat="1" ht="23.25" customHeight="1">
      <c r="A759" s="194" t="s">
        <v>262</v>
      </c>
      <c r="B759" s="195"/>
      <c r="C759" s="117" t="s">
        <v>167</v>
      </c>
      <c r="D759" s="117" t="s">
        <v>52</v>
      </c>
      <c r="E759" s="121" t="s">
        <v>1113</v>
      </c>
      <c r="F759" s="121" t="s">
        <v>261</v>
      </c>
      <c r="G759" s="141">
        <v>185899460</v>
      </c>
      <c r="H759" s="155">
        <v>0</v>
      </c>
      <c r="I759" s="155">
        <v>0</v>
      </c>
      <c r="J759" s="155">
        <v>0</v>
      </c>
      <c r="K759" s="155">
        <v>0</v>
      </c>
      <c r="L759" s="156">
        <v>0</v>
      </c>
    </row>
    <row r="760" spans="1:12" s="43" customFormat="1" ht="15" customHeight="1">
      <c r="A760" s="194" t="s">
        <v>260</v>
      </c>
      <c r="B760" s="195"/>
      <c r="C760" s="117" t="s">
        <v>167</v>
      </c>
      <c r="D760" s="117" t="s">
        <v>52</v>
      </c>
      <c r="E760" s="121" t="s">
        <v>1113</v>
      </c>
      <c r="F760" s="121" t="s">
        <v>259</v>
      </c>
      <c r="G760" s="141">
        <v>185899460</v>
      </c>
      <c r="H760" s="155">
        <v>0</v>
      </c>
      <c r="I760" s="155">
        <v>0</v>
      </c>
      <c r="J760" s="155">
        <v>0</v>
      </c>
      <c r="K760" s="155">
        <v>0</v>
      </c>
      <c r="L760" s="156">
        <v>0</v>
      </c>
    </row>
    <row r="761" spans="1:12" s="43" customFormat="1" ht="15" customHeight="1">
      <c r="A761" s="194" t="s">
        <v>210</v>
      </c>
      <c r="B761" s="195"/>
      <c r="C761" s="117" t="s">
        <v>167</v>
      </c>
      <c r="D761" s="117" t="s">
        <v>56</v>
      </c>
      <c r="E761" s="118"/>
      <c r="F761" s="118"/>
      <c r="G761" s="141">
        <v>7270140168.4700003</v>
      </c>
      <c r="H761" s="155">
        <v>3192839000</v>
      </c>
      <c r="I761" s="155">
        <v>7413975467.7700005</v>
      </c>
      <c r="J761" s="155">
        <v>3193934000</v>
      </c>
      <c r="K761" s="155">
        <v>4512534175.4200001</v>
      </c>
      <c r="L761" s="156">
        <v>3193934000</v>
      </c>
    </row>
    <row r="762" spans="1:12" s="43" customFormat="1" ht="15" customHeight="1">
      <c r="A762" s="194" t="s">
        <v>185</v>
      </c>
      <c r="B762" s="195"/>
      <c r="C762" s="117" t="s">
        <v>167</v>
      </c>
      <c r="D762" s="117" t="s">
        <v>56</v>
      </c>
      <c r="E762" s="117" t="s">
        <v>184</v>
      </c>
      <c r="F762" s="117"/>
      <c r="G762" s="141">
        <v>4224393643.3499999</v>
      </c>
      <c r="H762" s="155">
        <v>3192839000</v>
      </c>
      <c r="I762" s="155">
        <v>4211438096.77</v>
      </c>
      <c r="J762" s="155">
        <v>3193934000</v>
      </c>
      <c r="K762" s="155">
        <v>4224554585.4200001</v>
      </c>
      <c r="L762" s="156">
        <v>3193934000</v>
      </c>
    </row>
    <row r="763" spans="1:12" s="43" customFormat="1" ht="15" customHeight="1">
      <c r="A763" s="194" t="s">
        <v>206</v>
      </c>
      <c r="B763" s="195"/>
      <c r="C763" s="117" t="s">
        <v>167</v>
      </c>
      <c r="D763" s="117" t="s">
        <v>56</v>
      </c>
      <c r="E763" s="121" t="s">
        <v>183</v>
      </c>
      <c r="F763" s="121"/>
      <c r="G763" s="141">
        <v>4205155842.3200002</v>
      </c>
      <c r="H763" s="155">
        <v>3192839000</v>
      </c>
      <c r="I763" s="155">
        <v>4195554747.77</v>
      </c>
      <c r="J763" s="155">
        <v>3193934000</v>
      </c>
      <c r="K763" s="155">
        <v>4208671236.4200001</v>
      </c>
      <c r="L763" s="156">
        <v>3193934000</v>
      </c>
    </row>
    <row r="764" spans="1:12" s="43" customFormat="1" ht="23.25" customHeight="1">
      <c r="A764" s="194" t="s">
        <v>204</v>
      </c>
      <c r="B764" s="195"/>
      <c r="C764" s="117" t="s">
        <v>167</v>
      </c>
      <c r="D764" s="117" t="s">
        <v>56</v>
      </c>
      <c r="E764" s="121" t="s">
        <v>848</v>
      </c>
      <c r="F764" s="122"/>
      <c r="G764" s="141">
        <v>3855041253.0799999</v>
      </c>
      <c r="H764" s="155">
        <v>3192712000</v>
      </c>
      <c r="I764" s="155">
        <v>3847653051</v>
      </c>
      <c r="J764" s="155">
        <v>3193807000</v>
      </c>
      <c r="K764" s="155">
        <v>3847653051</v>
      </c>
      <c r="L764" s="156">
        <v>3193807000</v>
      </c>
    </row>
    <row r="765" spans="1:12" s="43" customFormat="1" ht="34.5" customHeight="1">
      <c r="A765" s="194" t="s">
        <v>1177</v>
      </c>
      <c r="B765" s="195"/>
      <c r="C765" s="117" t="s">
        <v>167</v>
      </c>
      <c r="D765" s="117" t="s">
        <v>56</v>
      </c>
      <c r="E765" s="121" t="s">
        <v>1178</v>
      </c>
      <c r="F765" s="122"/>
      <c r="G765" s="141">
        <v>87282.91</v>
      </c>
      <c r="H765" s="155">
        <v>0</v>
      </c>
      <c r="I765" s="155">
        <v>0</v>
      </c>
      <c r="J765" s="155">
        <v>0</v>
      </c>
      <c r="K765" s="155">
        <v>0</v>
      </c>
      <c r="L765" s="156">
        <v>0</v>
      </c>
    </row>
    <row r="766" spans="1:12" s="43" customFormat="1" ht="23.25" customHeight="1">
      <c r="A766" s="194" t="s">
        <v>107</v>
      </c>
      <c r="B766" s="195"/>
      <c r="C766" s="117" t="s">
        <v>167</v>
      </c>
      <c r="D766" s="117" t="s">
        <v>56</v>
      </c>
      <c r="E766" s="121" t="s">
        <v>1178</v>
      </c>
      <c r="F766" s="121" t="s">
        <v>106</v>
      </c>
      <c r="G766" s="141">
        <v>87282.91</v>
      </c>
      <c r="H766" s="155">
        <v>0</v>
      </c>
      <c r="I766" s="155">
        <v>0</v>
      </c>
      <c r="J766" s="155">
        <v>0</v>
      </c>
      <c r="K766" s="155">
        <v>0</v>
      </c>
      <c r="L766" s="156">
        <v>0</v>
      </c>
    </row>
    <row r="767" spans="1:12" s="43" customFormat="1" ht="23.25" customHeight="1">
      <c r="A767" s="194" t="s">
        <v>105</v>
      </c>
      <c r="B767" s="195"/>
      <c r="C767" s="117" t="s">
        <v>167</v>
      </c>
      <c r="D767" s="117" t="s">
        <v>56</v>
      </c>
      <c r="E767" s="121" t="s">
        <v>1178</v>
      </c>
      <c r="F767" s="121" t="s">
        <v>104</v>
      </c>
      <c r="G767" s="141">
        <v>87282.91</v>
      </c>
      <c r="H767" s="155">
        <v>0</v>
      </c>
      <c r="I767" s="155">
        <v>0</v>
      </c>
      <c r="J767" s="155">
        <v>0</v>
      </c>
      <c r="K767" s="155">
        <v>0</v>
      </c>
      <c r="L767" s="156">
        <v>0</v>
      </c>
    </row>
    <row r="768" spans="1:12" s="43" customFormat="1" ht="45.75" customHeight="1">
      <c r="A768" s="194" t="s">
        <v>661</v>
      </c>
      <c r="B768" s="195"/>
      <c r="C768" s="117" t="s">
        <v>167</v>
      </c>
      <c r="D768" s="117" t="s">
        <v>56</v>
      </c>
      <c r="E768" s="121" t="s">
        <v>995</v>
      </c>
      <c r="F768" s="122"/>
      <c r="G768" s="141">
        <v>662241970.16999996</v>
      </c>
      <c r="H768" s="155">
        <v>0</v>
      </c>
      <c r="I768" s="155">
        <v>653846051</v>
      </c>
      <c r="J768" s="155">
        <v>0</v>
      </c>
      <c r="K768" s="155">
        <v>653846051</v>
      </c>
      <c r="L768" s="156">
        <v>0</v>
      </c>
    </row>
    <row r="769" spans="1:12" s="43" customFormat="1" ht="23.25" customHeight="1">
      <c r="A769" s="194" t="s">
        <v>107</v>
      </c>
      <c r="B769" s="195"/>
      <c r="C769" s="117" t="s">
        <v>167</v>
      </c>
      <c r="D769" s="117" t="s">
        <v>56</v>
      </c>
      <c r="E769" s="121" t="s">
        <v>995</v>
      </c>
      <c r="F769" s="121" t="s">
        <v>106</v>
      </c>
      <c r="G769" s="141">
        <v>34000000</v>
      </c>
      <c r="H769" s="155">
        <v>0</v>
      </c>
      <c r="I769" s="155">
        <v>0</v>
      </c>
      <c r="J769" s="155">
        <v>0</v>
      </c>
      <c r="K769" s="155">
        <v>0</v>
      </c>
      <c r="L769" s="156">
        <v>0</v>
      </c>
    </row>
    <row r="770" spans="1:12" s="43" customFormat="1" ht="23.25" customHeight="1">
      <c r="A770" s="194" t="s">
        <v>105</v>
      </c>
      <c r="B770" s="195"/>
      <c r="C770" s="117" t="s">
        <v>167</v>
      </c>
      <c r="D770" s="117" t="s">
        <v>56</v>
      </c>
      <c r="E770" s="121" t="s">
        <v>995</v>
      </c>
      <c r="F770" s="121" t="s">
        <v>104</v>
      </c>
      <c r="G770" s="141">
        <v>34000000</v>
      </c>
      <c r="H770" s="155">
        <v>0</v>
      </c>
      <c r="I770" s="155">
        <v>0</v>
      </c>
      <c r="J770" s="155">
        <v>0</v>
      </c>
      <c r="K770" s="155">
        <v>0</v>
      </c>
      <c r="L770" s="156">
        <v>0</v>
      </c>
    </row>
    <row r="771" spans="1:12" s="43" customFormat="1" ht="23.25" customHeight="1">
      <c r="A771" s="194" t="s">
        <v>97</v>
      </c>
      <c r="B771" s="195"/>
      <c r="C771" s="117" t="s">
        <v>167</v>
      </c>
      <c r="D771" s="117" t="s">
        <v>56</v>
      </c>
      <c r="E771" s="121" t="s">
        <v>995</v>
      </c>
      <c r="F771" s="121" t="s">
        <v>75</v>
      </c>
      <c r="G771" s="141">
        <v>628241970.16999996</v>
      </c>
      <c r="H771" s="155">
        <v>0</v>
      </c>
      <c r="I771" s="155">
        <v>653846051</v>
      </c>
      <c r="J771" s="155">
        <v>0</v>
      </c>
      <c r="K771" s="155">
        <v>653846051</v>
      </c>
      <c r="L771" s="156">
        <v>0</v>
      </c>
    </row>
    <row r="772" spans="1:12" s="43" customFormat="1" ht="15" customHeight="1">
      <c r="A772" s="194" t="s">
        <v>124</v>
      </c>
      <c r="B772" s="195"/>
      <c r="C772" s="117" t="s">
        <v>167</v>
      </c>
      <c r="D772" s="117" t="s">
        <v>56</v>
      </c>
      <c r="E772" s="121" t="s">
        <v>995</v>
      </c>
      <c r="F772" s="121" t="s">
        <v>78</v>
      </c>
      <c r="G772" s="141">
        <v>616739170.16999996</v>
      </c>
      <c r="H772" s="155">
        <v>0</v>
      </c>
      <c r="I772" s="155">
        <v>642343251</v>
      </c>
      <c r="J772" s="155">
        <v>0</v>
      </c>
      <c r="K772" s="155">
        <v>642343251</v>
      </c>
      <c r="L772" s="156">
        <v>0</v>
      </c>
    </row>
    <row r="773" spans="1:12" s="43" customFormat="1" ht="15" customHeight="1">
      <c r="A773" s="194" t="s">
        <v>96</v>
      </c>
      <c r="B773" s="195"/>
      <c r="C773" s="117" t="s">
        <v>167</v>
      </c>
      <c r="D773" s="117" t="s">
        <v>56</v>
      </c>
      <c r="E773" s="121" t="s">
        <v>995</v>
      </c>
      <c r="F773" s="121" t="s">
        <v>92</v>
      </c>
      <c r="G773" s="141">
        <v>11502800</v>
      </c>
      <c r="H773" s="155">
        <v>0</v>
      </c>
      <c r="I773" s="155">
        <v>11502800</v>
      </c>
      <c r="J773" s="155">
        <v>0</v>
      </c>
      <c r="K773" s="155">
        <v>11502800</v>
      </c>
      <c r="L773" s="156">
        <v>0</v>
      </c>
    </row>
    <row r="774" spans="1:12" s="43" customFormat="1" ht="169.5" customHeight="1">
      <c r="A774" s="194" t="s">
        <v>1037</v>
      </c>
      <c r="B774" s="195"/>
      <c r="C774" s="117" t="s">
        <v>167</v>
      </c>
      <c r="D774" s="117" t="s">
        <v>56</v>
      </c>
      <c r="E774" s="121" t="s">
        <v>1038</v>
      </c>
      <c r="F774" s="122"/>
      <c r="G774" s="141">
        <v>106368000</v>
      </c>
      <c r="H774" s="155">
        <v>106368000</v>
      </c>
      <c r="I774" s="155">
        <v>107463000</v>
      </c>
      <c r="J774" s="155">
        <v>107463000</v>
      </c>
      <c r="K774" s="155">
        <v>107463000</v>
      </c>
      <c r="L774" s="156">
        <v>107463000</v>
      </c>
    </row>
    <row r="775" spans="1:12" s="43" customFormat="1" ht="23.25" customHeight="1">
      <c r="A775" s="194" t="s">
        <v>97</v>
      </c>
      <c r="B775" s="195"/>
      <c r="C775" s="117" t="s">
        <v>167</v>
      </c>
      <c r="D775" s="117" t="s">
        <v>56</v>
      </c>
      <c r="E775" s="121" t="s">
        <v>1038</v>
      </c>
      <c r="F775" s="121" t="s">
        <v>75</v>
      </c>
      <c r="G775" s="141">
        <v>106368000</v>
      </c>
      <c r="H775" s="155">
        <v>106368000</v>
      </c>
      <c r="I775" s="155">
        <v>107463000</v>
      </c>
      <c r="J775" s="155">
        <v>107463000</v>
      </c>
      <c r="K775" s="155">
        <v>107463000</v>
      </c>
      <c r="L775" s="156">
        <v>107463000</v>
      </c>
    </row>
    <row r="776" spans="1:12" s="43" customFormat="1" ht="15" customHeight="1">
      <c r="A776" s="194" t="s">
        <v>124</v>
      </c>
      <c r="B776" s="195"/>
      <c r="C776" s="117" t="s">
        <v>167</v>
      </c>
      <c r="D776" s="117" t="s">
        <v>56</v>
      </c>
      <c r="E776" s="121" t="s">
        <v>1038</v>
      </c>
      <c r="F776" s="121" t="s">
        <v>78</v>
      </c>
      <c r="G776" s="141">
        <v>106368000</v>
      </c>
      <c r="H776" s="155">
        <v>106368000</v>
      </c>
      <c r="I776" s="155">
        <v>107463000</v>
      </c>
      <c r="J776" s="155">
        <v>107463000</v>
      </c>
      <c r="K776" s="155">
        <v>107463000</v>
      </c>
      <c r="L776" s="156">
        <v>107463000</v>
      </c>
    </row>
    <row r="777" spans="1:12" s="43" customFormat="1" ht="135.75" customHeight="1">
      <c r="A777" s="194" t="s">
        <v>1032</v>
      </c>
      <c r="B777" s="195"/>
      <c r="C777" s="117" t="s">
        <v>167</v>
      </c>
      <c r="D777" s="117" t="s">
        <v>56</v>
      </c>
      <c r="E777" s="121" t="s">
        <v>1033</v>
      </c>
      <c r="F777" s="122"/>
      <c r="G777" s="141">
        <v>2859556000</v>
      </c>
      <c r="H777" s="155">
        <v>2859556000</v>
      </c>
      <c r="I777" s="155">
        <v>2859556000</v>
      </c>
      <c r="J777" s="155">
        <v>2859556000</v>
      </c>
      <c r="K777" s="155">
        <v>2859556000</v>
      </c>
      <c r="L777" s="156">
        <v>2859556000</v>
      </c>
    </row>
    <row r="778" spans="1:12" s="43" customFormat="1" ht="23.25" customHeight="1">
      <c r="A778" s="194" t="s">
        <v>97</v>
      </c>
      <c r="B778" s="195"/>
      <c r="C778" s="117" t="s">
        <v>167</v>
      </c>
      <c r="D778" s="117" t="s">
        <v>56</v>
      </c>
      <c r="E778" s="121" t="s">
        <v>1033</v>
      </c>
      <c r="F778" s="121" t="s">
        <v>75</v>
      </c>
      <c r="G778" s="141">
        <v>2859556000</v>
      </c>
      <c r="H778" s="155">
        <v>2859556000</v>
      </c>
      <c r="I778" s="155">
        <v>2859556000</v>
      </c>
      <c r="J778" s="155">
        <v>2859556000</v>
      </c>
      <c r="K778" s="155">
        <v>2859556000</v>
      </c>
      <c r="L778" s="156">
        <v>2859556000</v>
      </c>
    </row>
    <row r="779" spans="1:12" s="43" customFormat="1" ht="15" customHeight="1">
      <c r="A779" s="194" t="s">
        <v>124</v>
      </c>
      <c r="B779" s="195"/>
      <c r="C779" s="117" t="s">
        <v>167</v>
      </c>
      <c r="D779" s="117" t="s">
        <v>56</v>
      </c>
      <c r="E779" s="121" t="s">
        <v>1033</v>
      </c>
      <c r="F779" s="121" t="s">
        <v>78</v>
      </c>
      <c r="G779" s="141">
        <v>2859556000</v>
      </c>
      <c r="H779" s="155">
        <v>2859556000</v>
      </c>
      <c r="I779" s="155">
        <v>2859556000</v>
      </c>
      <c r="J779" s="155">
        <v>2859556000</v>
      </c>
      <c r="K779" s="155">
        <v>2859556000</v>
      </c>
      <c r="L779" s="156">
        <v>2859556000</v>
      </c>
    </row>
    <row r="780" spans="1:12" s="43" customFormat="1" ht="169.5" customHeight="1">
      <c r="A780" s="194" t="s">
        <v>1034</v>
      </c>
      <c r="B780" s="195"/>
      <c r="C780" s="117" t="s">
        <v>167</v>
      </c>
      <c r="D780" s="117" t="s">
        <v>56</v>
      </c>
      <c r="E780" s="121" t="s">
        <v>1035</v>
      </c>
      <c r="F780" s="122"/>
      <c r="G780" s="141">
        <v>226788000</v>
      </c>
      <c r="H780" s="155">
        <v>226788000</v>
      </c>
      <c r="I780" s="155">
        <v>226788000</v>
      </c>
      <c r="J780" s="155">
        <v>226788000</v>
      </c>
      <c r="K780" s="155">
        <v>226788000</v>
      </c>
      <c r="L780" s="156">
        <v>226788000</v>
      </c>
    </row>
    <row r="781" spans="1:12" s="43" customFormat="1" ht="23.25" customHeight="1">
      <c r="A781" s="194" t="s">
        <v>97</v>
      </c>
      <c r="B781" s="195"/>
      <c r="C781" s="117" t="s">
        <v>167</v>
      </c>
      <c r="D781" s="117" t="s">
        <v>56</v>
      </c>
      <c r="E781" s="121" t="s">
        <v>1035</v>
      </c>
      <c r="F781" s="121" t="s">
        <v>75</v>
      </c>
      <c r="G781" s="141">
        <v>226788000</v>
      </c>
      <c r="H781" s="155">
        <v>226788000</v>
      </c>
      <c r="I781" s="155">
        <v>226788000</v>
      </c>
      <c r="J781" s="155">
        <v>226788000</v>
      </c>
      <c r="K781" s="155">
        <v>226788000</v>
      </c>
      <c r="L781" s="156">
        <v>226788000</v>
      </c>
    </row>
    <row r="782" spans="1:12" s="43" customFormat="1" ht="45.75" customHeight="1">
      <c r="A782" s="194" t="s">
        <v>203</v>
      </c>
      <c r="B782" s="195"/>
      <c r="C782" s="117" t="s">
        <v>167</v>
      </c>
      <c r="D782" s="117" t="s">
        <v>56</v>
      </c>
      <c r="E782" s="121" t="s">
        <v>1035</v>
      </c>
      <c r="F782" s="121" t="s">
        <v>202</v>
      </c>
      <c r="G782" s="141">
        <v>226788000</v>
      </c>
      <c r="H782" s="155">
        <v>226788000</v>
      </c>
      <c r="I782" s="155">
        <v>226788000</v>
      </c>
      <c r="J782" s="155">
        <v>226788000</v>
      </c>
      <c r="K782" s="155">
        <v>226788000</v>
      </c>
      <c r="L782" s="156">
        <v>226788000</v>
      </c>
    </row>
    <row r="783" spans="1:12" s="43" customFormat="1" ht="57" customHeight="1">
      <c r="A783" s="194" t="s">
        <v>209</v>
      </c>
      <c r="B783" s="195"/>
      <c r="C783" s="117" t="s">
        <v>167</v>
      </c>
      <c r="D783" s="117" t="s">
        <v>56</v>
      </c>
      <c r="E783" s="121" t="s">
        <v>182</v>
      </c>
      <c r="F783" s="122"/>
      <c r="G783" s="141">
        <v>338864579.24000001</v>
      </c>
      <c r="H783" s="155">
        <v>127000</v>
      </c>
      <c r="I783" s="155">
        <v>338864572.00999999</v>
      </c>
      <c r="J783" s="155">
        <v>127000</v>
      </c>
      <c r="K783" s="155">
        <v>361018185.42000002</v>
      </c>
      <c r="L783" s="156">
        <v>127000</v>
      </c>
    </row>
    <row r="784" spans="1:12" s="43" customFormat="1" ht="34.5" customHeight="1">
      <c r="A784" s="194" t="s">
        <v>1039</v>
      </c>
      <c r="B784" s="195"/>
      <c r="C784" s="117" t="s">
        <v>167</v>
      </c>
      <c r="D784" s="117" t="s">
        <v>56</v>
      </c>
      <c r="E784" s="121" t="s">
        <v>1040</v>
      </c>
      <c r="F784" s="122"/>
      <c r="G784" s="141">
        <v>127000</v>
      </c>
      <c r="H784" s="155">
        <v>127000</v>
      </c>
      <c r="I784" s="155">
        <v>127000</v>
      </c>
      <c r="J784" s="155">
        <v>127000</v>
      </c>
      <c r="K784" s="155">
        <v>127000</v>
      </c>
      <c r="L784" s="156">
        <v>127000</v>
      </c>
    </row>
    <row r="785" spans="1:12" s="43" customFormat="1" ht="23.25" customHeight="1">
      <c r="A785" s="194" t="s">
        <v>97</v>
      </c>
      <c r="B785" s="195"/>
      <c r="C785" s="117" t="s">
        <v>167</v>
      </c>
      <c r="D785" s="117" t="s">
        <v>56</v>
      </c>
      <c r="E785" s="121" t="s">
        <v>1040</v>
      </c>
      <c r="F785" s="121" t="s">
        <v>75</v>
      </c>
      <c r="G785" s="141">
        <v>127000</v>
      </c>
      <c r="H785" s="155">
        <v>127000</v>
      </c>
      <c r="I785" s="155">
        <v>127000</v>
      </c>
      <c r="J785" s="155">
        <v>127000</v>
      </c>
      <c r="K785" s="155">
        <v>127000</v>
      </c>
      <c r="L785" s="156">
        <v>127000</v>
      </c>
    </row>
    <row r="786" spans="1:12" s="43" customFormat="1" ht="15" customHeight="1">
      <c r="A786" s="194" t="s">
        <v>124</v>
      </c>
      <c r="B786" s="195"/>
      <c r="C786" s="117" t="s">
        <v>167</v>
      </c>
      <c r="D786" s="117" t="s">
        <v>56</v>
      </c>
      <c r="E786" s="121" t="s">
        <v>1040</v>
      </c>
      <c r="F786" s="121" t="s">
        <v>78</v>
      </c>
      <c r="G786" s="141">
        <v>127000</v>
      </c>
      <c r="H786" s="155">
        <v>127000</v>
      </c>
      <c r="I786" s="155">
        <v>127000</v>
      </c>
      <c r="J786" s="155">
        <v>127000</v>
      </c>
      <c r="K786" s="155">
        <v>127000</v>
      </c>
      <c r="L786" s="156">
        <v>127000</v>
      </c>
    </row>
    <row r="787" spans="1:12" s="43" customFormat="1" ht="34.5" customHeight="1">
      <c r="A787" s="194" t="s">
        <v>1041</v>
      </c>
      <c r="B787" s="195"/>
      <c r="C787" s="117" t="s">
        <v>167</v>
      </c>
      <c r="D787" s="117" t="s">
        <v>56</v>
      </c>
      <c r="E787" s="121" t="s">
        <v>1042</v>
      </c>
      <c r="F787" s="122"/>
      <c r="G787" s="141">
        <v>215137579.24000001</v>
      </c>
      <c r="H787" s="155">
        <v>0</v>
      </c>
      <c r="I787" s="155">
        <v>215137572.00999999</v>
      </c>
      <c r="J787" s="155">
        <v>0</v>
      </c>
      <c r="K787" s="155">
        <v>237291185.41999999</v>
      </c>
      <c r="L787" s="156">
        <v>0</v>
      </c>
    </row>
    <row r="788" spans="1:12" s="43" customFormat="1" ht="23.25" customHeight="1">
      <c r="A788" s="194" t="s">
        <v>107</v>
      </c>
      <c r="B788" s="195"/>
      <c r="C788" s="117" t="s">
        <v>167</v>
      </c>
      <c r="D788" s="117" t="s">
        <v>56</v>
      </c>
      <c r="E788" s="121" t="s">
        <v>1042</v>
      </c>
      <c r="F788" s="121" t="s">
        <v>106</v>
      </c>
      <c r="G788" s="141">
        <v>204375109.24000001</v>
      </c>
      <c r="H788" s="155">
        <v>0</v>
      </c>
      <c r="I788" s="155">
        <v>204375102.00999999</v>
      </c>
      <c r="J788" s="155">
        <v>0</v>
      </c>
      <c r="K788" s="155">
        <v>226528715.41999999</v>
      </c>
      <c r="L788" s="156">
        <v>0</v>
      </c>
    </row>
    <row r="789" spans="1:12" s="43" customFormat="1" ht="23.25" customHeight="1">
      <c r="A789" s="194" t="s">
        <v>105</v>
      </c>
      <c r="B789" s="195"/>
      <c r="C789" s="117" t="s">
        <v>167</v>
      </c>
      <c r="D789" s="117" t="s">
        <v>56</v>
      </c>
      <c r="E789" s="121" t="s">
        <v>1042</v>
      </c>
      <c r="F789" s="121" t="s">
        <v>104</v>
      </c>
      <c r="G789" s="141">
        <v>204375109.24000001</v>
      </c>
      <c r="H789" s="155">
        <v>0</v>
      </c>
      <c r="I789" s="155">
        <v>204375102.00999999</v>
      </c>
      <c r="J789" s="155">
        <v>0</v>
      </c>
      <c r="K789" s="155">
        <v>226528715.41999999</v>
      </c>
      <c r="L789" s="156">
        <v>0</v>
      </c>
    </row>
    <row r="790" spans="1:12" s="43" customFormat="1" ht="23.25" customHeight="1">
      <c r="A790" s="194" t="s">
        <v>97</v>
      </c>
      <c r="B790" s="195"/>
      <c r="C790" s="117" t="s">
        <v>167</v>
      </c>
      <c r="D790" s="117" t="s">
        <v>56</v>
      </c>
      <c r="E790" s="121" t="s">
        <v>1042</v>
      </c>
      <c r="F790" s="121" t="s">
        <v>75</v>
      </c>
      <c r="G790" s="141">
        <v>10762470</v>
      </c>
      <c r="H790" s="155">
        <v>0</v>
      </c>
      <c r="I790" s="155">
        <v>10762470</v>
      </c>
      <c r="J790" s="155">
        <v>0</v>
      </c>
      <c r="K790" s="155">
        <v>10762470</v>
      </c>
      <c r="L790" s="156">
        <v>0</v>
      </c>
    </row>
    <row r="791" spans="1:12" s="43" customFormat="1" ht="15" customHeight="1">
      <c r="A791" s="194" t="s">
        <v>124</v>
      </c>
      <c r="B791" s="195"/>
      <c r="C791" s="117" t="s">
        <v>167</v>
      </c>
      <c r="D791" s="117" t="s">
        <v>56</v>
      </c>
      <c r="E791" s="121" t="s">
        <v>1042</v>
      </c>
      <c r="F791" s="121" t="s">
        <v>78</v>
      </c>
      <c r="G791" s="141">
        <v>10762470</v>
      </c>
      <c r="H791" s="155">
        <v>0</v>
      </c>
      <c r="I791" s="155">
        <v>10762470</v>
      </c>
      <c r="J791" s="155">
        <v>0</v>
      </c>
      <c r="K791" s="155">
        <v>10762470</v>
      </c>
      <c r="L791" s="156">
        <v>0</v>
      </c>
    </row>
    <row r="792" spans="1:12" s="43" customFormat="1" ht="45.75" customHeight="1">
      <c r="A792" s="194" t="s">
        <v>1043</v>
      </c>
      <c r="B792" s="195"/>
      <c r="C792" s="117" t="s">
        <v>167</v>
      </c>
      <c r="D792" s="117" t="s">
        <v>56</v>
      </c>
      <c r="E792" s="121" t="s">
        <v>1044</v>
      </c>
      <c r="F792" s="122"/>
      <c r="G792" s="141">
        <v>123600000</v>
      </c>
      <c r="H792" s="155">
        <v>0</v>
      </c>
      <c r="I792" s="155">
        <v>123600000</v>
      </c>
      <c r="J792" s="155">
        <v>0</v>
      </c>
      <c r="K792" s="155">
        <v>123600000</v>
      </c>
      <c r="L792" s="156">
        <v>0</v>
      </c>
    </row>
    <row r="793" spans="1:12" s="43" customFormat="1" ht="23.25" customHeight="1">
      <c r="A793" s="194" t="s">
        <v>107</v>
      </c>
      <c r="B793" s="195"/>
      <c r="C793" s="117" t="s">
        <v>167</v>
      </c>
      <c r="D793" s="117" t="s">
        <v>56</v>
      </c>
      <c r="E793" s="121" t="s">
        <v>1044</v>
      </c>
      <c r="F793" s="121" t="s">
        <v>106</v>
      </c>
      <c r="G793" s="141">
        <v>116809040</v>
      </c>
      <c r="H793" s="155">
        <v>0</v>
      </c>
      <c r="I793" s="155">
        <v>116809040</v>
      </c>
      <c r="J793" s="155">
        <v>0</v>
      </c>
      <c r="K793" s="155">
        <v>116809040</v>
      </c>
      <c r="L793" s="156">
        <v>0</v>
      </c>
    </row>
    <row r="794" spans="1:12" s="43" customFormat="1" ht="23.25" customHeight="1">
      <c r="A794" s="194" t="s">
        <v>105</v>
      </c>
      <c r="B794" s="195"/>
      <c r="C794" s="117" t="s">
        <v>167</v>
      </c>
      <c r="D794" s="117" t="s">
        <v>56</v>
      </c>
      <c r="E794" s="121" t="s">
        <v>1044</v>
      </c>
      <c r="F794" s="121" t="s">
        <v>104</v>
      </c>
      <c r="G794" s="141">
        <v>116809040</v>
      </c>
      <c r="H794" s="155">
        <v>0</v>
      </c>
      <c r="I794" s="155">
        <v>116809040</v>
      </c>
      <c r="J794" s="155">
        <v>0</v>
      </c>
      <c r="K794" s="155">
        <v>116809040</v>
      </c>
      <c r="L794" s="156">
        <v>0</v>
      </c>
    </row>
    <row r="795" spans="1:12" s="43" customFormat="1" ht="23.25" customHeight="1">
      <c r="A795" s="194" t="s">
        <v>97</v>
      </c>
      <c r="B795" s="195"/>
      <c r="C795" s="117" t="s">
        <v>167</v>
      </c>
      <c r="D795" s="117" t="s">
        <v>56</v>
      </c>
      <c r="E795" s="121" t="s">
        <v>1044</v>
      </c>
      <c r="F795" s="121" t="s">
        <v>75</v>
      </c>
      <c r="G795" s="141">
        <v>6790960</v>
      </c>
      <c r="H795" s="155">
        <v>0</v>
      </c>
      <c r="I795" s="155">
        <v>6790960</v>
      </c>
      <c r="J795" s="155">
        <v>0</v>
      </c>
      <c r="K795" s="155">
        <v>6790960</v>
      </c>
      <c r="L795" s="156">
        <v>0</v>
      </c>
    </row>
    <row r="796" spans="1:12" s="43" customFormat="1" ht="15" customHeight="1">
      <c r="A796" s="194" t="s">
        <v>124</v>
      </c>
      <c r="B796" s="195"/>
      <c r="C796" s="117" t="s">
        <v>167</v>
      </c>
      <c r="D796" s="117" t="s">
        <v>56</v>
      </c>
      <c r="E796" s="121" t="s">
        <v>1044</v>
      </c>
      <c r="F796" s="121" t="s">
        <v>78</v>
      </c>
      <c r="G796" s="141">
        <v>6790960</v>
      </c>
      <c r="H796" s="155">
        <v>0</v>
      </c>
      <c r="I796" s="155">
        <v>6790960</v>
      </c>
      <c r="J796" s="155">
        <v>0</v>
      </c>
      <c r="K796" s="155">
        <v>6790960</v>
      </c>
      <c r="L796" s="156">
        <v>0</v>
      </c>
    </row>
    <row r="797" spans="1:12" s="43" customFormat="1" ht="34.5" customHeight="1">
      <c r="A797" s="194" t="s">
        <v>1179</v>
      </c>
      <c r="B797" s="195"/>
      <c r="C797" s="117" t="s">
        <v>167</v>
      </c>
      <c r="D797" s="117" t="s">
        <v>56</v>
      </c>
      <c r="E797" s="121" t="s">
        <v>1180</v>
      </c>
      <c r="F797" s="122"/>
      <c r="G797" s="141">
        <v>9000000</v>
      </c>
      <c r="H797" s="155">
        <v>0</v>
      </c>
      <c r="I797" s="155">
        <v>0</v>
      </c>
      <c r="J797" s="155">
        <v>0</v>
      </c>
      <c r="K797" s="155">
        <v>0</v>
      </c>
      <c r="L797" s="156">
        <v>0</v>
      </c>
    </row>
    <row r="798" spans="1:12" s="43" customFormat="1" ht="34.5" customHeight="1">
      <c r="A798" s="194" t="s">
        <v>1181</v>
      </c>
      <c r="B798" s="195"/>
      <c r="C798" s="117" t="s">
        <v>167</v>
      </c>
      <c r="D798" s="117" t="s">
        <v>56</v>
      </c>
      <c r="E798" s="121" t="s">
        <v>1182</v>
      </c>
      <c r="F798" s="122"/>
      <c r="G798" s="141">
        <v>9000000</v>
      </c>
      <c r="H798" s="155">
        <v>0</v>
      </c>
      <c r="I798" s="155">
        <v>0</v>
      </c>
      <c r="J798" s="155">
        <v>0</v>
      </c>
      <c r="K798" s="155">
        <v>0</v>
      </c>
      <c r="L798" s="156">
        <v>0</v>
      </c>
    </row>
    <row r="799" spans="1:12" s="43" customFormat="1" ht="23.25" customHeight="1">
      <c r="A799" s="194" t="s">
        <v>107</v>
      </c>
      <c r="B799" s="195"/>
      <c r="C799" s="117" t="s">
        <v>167</v>
      </c>
      <c r="D799" s="117" t="s">
        <v>56</v>
      </c>
      <c r="E799" s="121" t="s">
        <v>1182</v>
      </c>
      <c r="F799" s="121" t="s">
        <v>106</v>
      </c>
      <c r="G799" s="141">
        <v>9000000</v>
      </c>
      <c r="H799" s="155">
        <v>0</v>
      </c>
      <c r="I799" s="155">
        <v>0</v>
      </c>
      <c r="J799" s="155">
        <v>0</v>
      </c>
      <c r="K799" s="155">
        <v>0</v>
      </c>
      <c r="L799" s="156">
        <v>0</v>
      </c>
    </row>
    <row r="800" spans="1:12" s="43" customFormat="1" ht="23.25" customHeight="1">
      <c r="A800" s="194" t="s">
        <v>105</v>
      </c>
      <c r="B800" s="195"/>
      <c r="C800" s="117" t="s">
        <v>167</v>
      </c>
      <c r="D800" s="117" t="s">
        <v>56</v>
      </c>
      <c r="E800" s="121" t="s">
        <v>1182</v>
      </c>
      <c r="F800" s="121" t="s">
        <v>104</v>
      </c>
      <c r="G800" s="141">
        <v>9000000</v>
      </c>
      <c r="H800" s="155">
        <v>0</v>
      </c>
      <c r="I800" s="155">
        <v>0</v>
      </c>
      <c r="J800" s="155">
        <v>0</v>
      </c>
      <c r="K800" s="155">
        <v>0</v>
      </c>
      <c r="L800" s="156">
        <v>0</v>
      </c>
    </row>
    <row r="801" spans="1:12" s="43" customFormat="1" ht="15" customHeight="1">
      <c r="A801" s="194" t="s">
        <v>208</v>
      </c>
      <c r="B801" s="195"/>
      <c r="C801" s="117" t="s">
        <v>167</v>
      </c>
      <c r="D801" s="117" t="s">
        <v>56</v>
      </c>
      <c r="E801" s="121" t="s">
        <v>1049</v>
      </c>
      <c r="F801" s="122"/>
      <c r="G801" s="141">
        <v>2250010</v>
      </c>
      <c r="H801" s="155">
        <v>0</v>
      </c>
      <c r="I801" s="155">
        <v>9037124.7599999998</v>
      </c>
      <c r="J801" s="155">
        <v>0</v>
      </c>
      <c r="K801" s="155">
        <v>0</v>
      </c>
      <c r="L801" s="156">
        <v>0</v>
      </c>
    </row>
    <row r="802" spans="1:12" s="43" customFormat="1" ht="102" customHeight="1">
      <c r="A802" s="194" t="s">
        <v>1114</v>
      </c>
      <c r="B802" s="195"/>
      <c r="C802" s="117" t="s">
        <v>167</v>
      </c>
      <c r="D802" s="117" t="s">
        <v>56</v>
      </c>
      <c r="E802" s="121" t="s">
        <v>1115</v>
      </c>
      <c r="F802" s="122"/>
      <c r="G802" s="141">
        <v>2250010</v>
      </c>
      <c r="H802" s="155">
        <v>0</v>
      </c>
      <c r="I802" s="155">
        <v>0</v>
      </c>
      <c r="J802" s="155">
        <v>0</v>
      </c>
      <c r="K802" s="155">
        <v>0</v>
      </c>
      <c r="L802" s="156">
        <v>0</v>
      </c>
    </row>
    <row r="803" spans="1:12" s="43" customFormat="1" ht="23.25" customHeight="1">
      <c r="A803" s="194" t="s">
        <v>107</v>
      </c>
      <c r="B803" s="195"/>
      <c r="C803" s="117" t="s">
        <v>167</v>
      </c>
      <c r="D803" s="117" t="s">
        <v>56</v>
      </c>
      <c r="E803" s="121" t="s">
        <v>1115</v>
      </c>
      <c r="F803" s="121" t="s">
        <v>106</v>
      </c>
      <c r="G803" s="141">
        <v>2250010</v>
      </c>
      <c r="H803" s="155">
        <v>0</v>
      </c>
      <c r="I803" s="155">
        <v>0</v>
      </c>
      <c r="J803" s="155">
        <v>0</v>
      </c>
      <c r="K803" s="155">
        <v>0</v>
      </c>
      <c r="L803" s="156">
        <v>0</v>
      </c>
    </row>
    <row r="804" spans="1:12" s="43" customFormat="1" ht="23.25" customHeight="1">
      <c r="A804" s="194" t="s">
        <v>105</v>
      </c>
      <c r="B804" s="195"/>
      <c r="C804" s="117" t="s">
        <v>167</v>
      </c>
      <c r="D804" s="117" t="s">
        <v>56</v>
      </c>
      <c r="E804" s="121" t="s">
        <v>1115</v>
      </c>
      <c r="F804" s="121" t="s">
        <v>104</v>
      </c>
      <c r="G804" s="141">
        <v>2250010</v>
      </c>
      <c r="H804" s="155">
        <v>0</v>
      </c>
      <c r="I804" s="155">
        <v>0</v>
      </c>
      <c r="J804" s="155">
        <v>0</v>
      </c>
      <c r="K804" s="155">
        <v>0</v>
      </c>
      <c r="L804" s="156">
        <v>0</v>
      </c>
    </row>
    <row r="805" spans="1:12" s="43" customFormat="1" ht="102" customHeight="1">
      <c r="A805" s="194" t="s">
        <v>1116</v>
      </c>
      <c r="B805" s="195"/>
      <c r="C805" s="117" t="s">
        <v>167</v>
      </c>
      <c r="D805" s="117" t="s">
        <v>56</v>
      </c>
      <c r="E805" s="121" t="s">
        <v>1117</v>
      </c>
      <c r="F805" s="122"/>
      <c r="G805" s="141">
        <v>0</v>
      </c>
      <c r="H805" s="155">
        <v>0</v>
      </c>
      <c r="I805" s="155">
        <v>9037124.7599999998</v>
      </c>
      <c r="J805" s="155">
        <v>0</v>
      </c>
      <c r="K805" s="155">
        <v>0</v>
      </c>
      <c r="L805" s="156">
        <v>0</v>
      </c>
    </row>
    <row r="806" spans="1:12" s="43" customFormat="1" ht="23.25" customHeight="1">
      <c r="A806" s="194" t="s">
        <v>97</v>
      </c>
      <c r="B806" s="195"/>
      <c r="C806" s="117" t="s">
        <v>167</v>
      </c>
      <c r="D806" s="117" t="s">
        <v>56</v>
      </c>
      <c r="E806" s="121" t="s">
        <v>1117</v>
      </c>
      <c r="F806" s="121" t="s">
        <v>75</v>
      </c>
      <c r="G806" s="141">
        <v>0</v>
      </c>
      <c r="H806" s="155">
        <v>0</v>
      </c>
      <c r="I806" s="155">
        <v>9037124.7599999998</v>
      </c>
      <c r="J806" s="155">
        <v>0</v>
      </c>
      <c r="K806" s="155">
        <v>0</v>
      </c>
      <c r="L806" s="156">
        <v>0</v>
      </c>
    </row>
    <row r="807" spans="1:12" s="43" customFormat="1" ht="15" customHeight="1">
      <c r="A807" s="194" t="s">
        <v>124</v>
      </c>
      <c r="B807" s="195"/>
      <c r="C807" s="117" t="s">
        <v>167</v>
      </c>
      <c r="D807" s="117" t="s">
        <v>56</v>
      </c>
      <c r="E807" s="121" t="s">
        <v>1117</v>
      </c>
      <c r="F807" s="121" t="s">
        <v>78</v>
      </c>
      <c r="G807" s="141">
        <v>0</v>
      </c>
      <c r="H807" s="155">
        <v>0</v>
      </c>
      <c r="I807" s="155">
        <v>9037124.7599999998</v>
      </c>
      <c r="J807" s="155">
        <v>0</v>
      </c>
      <c r="K807" s="155">
        <v>0</v>
      </c>
      <c r="L807" s="156">
        <v>0</v>
      </c>
    </row>
    <row r="808" spans="1:12" s="43" customFormat="1" ht="23.25" customHeight="1">
      <c r="A808" s="194" t="s">
        <v>201</v>
      </c>
      <c r="B808" s="195"/>
      <c r="C808" s="117" t="s">
        <v>167</v>
      </c>
      <c r="D808" s="117" t="s">
        <v>56</v>
      </c>
      <c r="E808" s="121" t="s">
        <v>205</v>
      </c>
      <c r="F808" s="121"/>
      <c r="G808" s="141">
        <v>19237801.030000001</v>
      </c>
      <c r="H808" s="155">
        <v>0</v>
      </c>
      <c r="I808" s="155">
        <v>15883349</v>
      </c>
      <c r="J808" s="155">
        <v>0</v>
      </c>
      <c r="K808" s="155">
        <v>15883349</v>
      </c>
      <c r="L808" s="156">
        <v>0</v>
      </c>
    </row>
    <row r="809" spans="1:12" s="43" customFormat="1" ht="34.5" customHeight="1">
      <c r="A809" s="194" t="s">
        <v>199</v>
      </c>
      <c r="B809" s="195"/>
      <c r="C809" s="117" t="s">
        <v>167</v>
      </c>
      <c r="D809" s="117" t="s">
        <v>56</v>
      </c>
      <c r="E809" s="121" t="s">
        <v>1050</v>
      </c>
      <c r="F809" s="122"/>
      <c r="G809" s="141">
        <v>16959631.030000001</v>
      </c>
      <c r="H809" s="155">
        <v>0</v>
      </c>
      <c r="I809" s="155">
        <v>15883349</v>
      </c>
      <c r="J809" s="155">
        <v>0</v>
      </c>
      <c r="K809" s="155">
        <v>15883349</v>
      </c>
      <c r="L809" s="156">
        <v>0</v>
      </c>
    </row>
    <row r="810" spans="1:12" s="43" customFormat="1" ht="34.5" customHeight="1">
      <c r="A810" s="194" t="s">
        <v>198</v>
      </c>
      <c r="B810" s="195"/>
      <c r="C810" s="117" t="s">
        <v>167</v>
      </c>
      <c r="D810" s="117" t="s">
        <v>56</v>
      </c>
      <c r="E810" s="121" t="s">
        <v>1051</v>
      </c>
      <c r="F810" s="122"/>
      <c r="G810" s="141">
        <v>16959631.030000001</v>
      </c>
      <c r="H810" s="155">
        <v>0</v>
      </c>
      <c r="I810" s="155">
        <v>15883349</v>
      </c>
      <c r="J810" s="155">
        <v>0</v>
      </c>
      <c r="K810" s="155">
        <v>15883349</v>
      </c>
      <c r="L810" s="156">
        <v>0</v>
      </c>
    </row>
    <row r="811" spans="1:12" s="43" customFormat="1" ht="23.25" customHeight="1">
      <c r="A811" s="194" t="s">
        <v>97</v>
      </c>
      <c r="B811" s="195"/>
      <c r="C811" s="117" t="s">
        <v>167</v>
      </c>
      <c r="D811" s="117" t="s">
        <v>56</v>
      </c>
      <c r="E811" s="121" t="s">
        <v>1051</v>
      </c>
      <c r="F811" s="121" t="s">
        <v>75</v>
      </c>
      <c r="G811" s="141">
        <v>16959631.030000001</v>
      </c>
      <c r="H811" s="155">
        <v>0</v>
      </c>
      <c r="I811" s="155">
        <v>15883349</v>
      </c>
      <c r="J811" s="155">
        <v>0</v>
      </c>
      <c r="K811" s="155">
        <v>15883349</v>
      </c>
      <c r="L811" s="156">
        <v>0</v>
      </c>
    </row>
    <row r="812" spans="1:12" s="43" customFormat="1" ht="15" customHeight="1">
      <c r="A812" s="194" t="s">
        <v>124</v>
      </c>
      <c r="B812" s="195"/>
      <c r="C812" s="117" t="s">
        <v>167</v>
      </c>
      <c r="D812" s="117" t="s">
        <v>56</v>
      </c>
      <c r="E812" s="121" t="s">
        <v>1051</v>
      </c>
      <c r="F812" s="121" t="s">
        <v>78</v>
      </c>
      <c r="G812" s="141">
        <v>16959631.030000001</v>
      </c>
      <c r="H812" s="155">
        <v>0</v>
      </c>
      <c r="I812" s="155">
        <v>15883349</v>
      </c>
      <c r="J812" s="155">
        <v>0</v>
      </c>
      <c r="K812" s="155">
        <v>15883349</v>
      </c>
      <c r="L812" s="156">
        <v>0</v>
      </c>
    </row>
    <row r="813" spans="1:12" s="43" customFormat="1" ht="23.25" customHeight="1">
      <c r="A813" s="194" t="s">
        <v>1052</v>
      </c>
      <c r="B813" s="195"/>
      <c r="C813" s="117" t="s">
        <v>167</v>
      </c>
      <c r="D813" s="117" t="s">
        <v>56</v>
      </c>
      <c r="E813" s="121" t="s">
        <v>1053</v>
      </c>
      <c r="F813" s="122"/>
      <c r="G813" s="141">
        <v>2278170</v>
      </c>
      <c r="H813" s="155">
        <v>0</v>
      </c>
      <c r="I813" s="155">
        <v>0</v>
      </c>
      <c r="J813" s="155">
        <v>0</v>
      </c>
      <c r="K813" s="155">
        <v>0</v>
      </c>
      <c r="L813" s="156">
        <v>0</v>
      </c>
    </row>
    <row r="814" spans="1:12" s="43" customFormat="1" ht="45.75" customHeight="1">
      <c r="A814" s="194" t="s">
        <v>1054</v>
      </c>
      <c r="B814" s="195"/>
      <c r="C814" s="117" t="s">
        <v>167</v>
      </c>
      <c r="D814" s="117" t="s">
        <v>56</v>
      </c>
      <c r="E814" s="121" t="s">
        <v>1055</v>
      </c>
      <c r="F814" s="122"/>
      <c r="G814" s="141">
        <v>2278170</v>
      </c>
      <c r="H814" s="155">
        <v>0</v>
      </c>
      <c r="I814" s="155">
        <v>0</v>
      </c>
      <c r="J814" s="155">
        <v>0</v>
      </c>
      <c r="K814" s="155">
        <v>0</v>
      </c>
      <c r="L814" s="156">
        <v>0</v>
      </c>
    </row>
    <row r="815" spans="1:12" s="43" customFormat="1" ht="23.25" customHeight="1">
      <c r="A815" s="194" t="s">
        <v>97</v>
      </c>
      <c r="B815" s="195"/>
      <c r="C815" s="117" t="s">
        <v>167</v>
      </c>
      <c r="D815" s="117" t="s">
        <v>56</v>
      </c>
      <c r="E815" s="121" t="s">
        <v>1055</v>
      </c>
      <c r="F815" s="121" t="s">
        <v>75</v>
      </c>
      <c r="G815" s="141">
        <v>2278170</v>
      </c>
      <c r="H815" s="155">
        <v>0</v>
      </c>
      <c r="I815" s="155">
        <v>0</v>
      </c>
      <c r="J815" s="155">
        <v>0</v>
      </c>
      <c r="K815" s="155">
        <v>0</v>
      </c>
      <c r="L815" s="156">
        <v>0</v>
      </c>
    </row>
    <row r="816" spans="1:12" s="43" customFormat="1" ht="15" customHeight="1">
      <c r="A816" s="194" t="s">
        <v>124</v>
      </c>
      <c r="B816" s="195"/>
      <c r="C816" s="117" t="s">
        <v>167</v>
      </c>
      <c r="D816" s="117" t="s">
        <v>56</v>
      </c>
      <c r="E816" s="121" t="s">
        <v>1055</v>
      </c>
      <c r="F816" s="121" t="s">
        <v>78</v>
      </c>
      <c r="G816" s="141">
        <v>2278170</v>
      </c>
      <c r="H816" s="155">
        <v>0</v>
      </c>
      <c r="I816" s="155">
        <v>0</v>
      </c>
      <c r="J816" s="155">
        <v>0</v>
      </c>
      <c r="K816" s="155">
        <v>0</v>
      </c>
      <c r="L816" s="156">
        <v>0</v>
      </c>
    </row>
    <row r="817" spans="1:12" s="43" customFormat="1" ht="23.25" customHeight="1">
      <c r="A817" s="194" t="s">
        <v>264</v>
      </c>
      <c r="B817" s="195"/>
      <c r="C817" s="117" t="s">
        <v>167</v>
      </c>
      <c r="D817" s="117" t="s">
        <v>56</v>
      </c>
      <c r="E817" s="117" t="s">
        <v>263</v>
      </c>
      <c r="F817" s="117"/>
      <c r="G817" s="141">
        <v>3045746525.1199999</v>
      </c>
      <c r="H817" s="155">
        <v>0</v>
      </c>
      <c r="I817" s="155">
        <v>3202537371</v>
      </c>
      <c r="J817" s="155">
        <v>0</v>
      </c>
      <c r="K817" s="155">
        <v>287979590</v>
      </c>
      <c r="L817" s="156">
        <v>0</v>
      </c>
    </row>
    <row r="818" spans="1:12" s="43" customFormat="1" ht="23.25" customHeight="1">
      <c r="A818" s="194" t="s">
        <v>321</v>
      </c>
      <c r="B818" s="195"/>
      <c r="C818" s="117" t="s">
        <v>167</v>
      </c>
      <c r="D818" s="117" t="s">
        <v>56</v>
      </c>
      <c r="E818" s="121" t="s">
        <v>320</v>
      </c>
      <c r="F818" s="121"/>
      <c r="G818" s="141">
        <v>3045746525.1199999</v>
      </c>
      <c r="H818" s="155">
        <v>0</v>
      </c>
      <c r="I818" s="155">
        <v>3202537371</v>
      </c>
      <c r="J818" s="155">
        <v>0</v>
      </c>
      <c r="K818" s="155">
        <v>287979590</v>
      </c>
      <c r="L818" s="156">
        <v>0</v>
      </c>
    </row>
    <row r="819" spans="1:12" s="43" customFormat="1" ht="23.25" customHeight="1">
      <c r="A819" s="194" t="s">
        <v>319</v>
      </c>
      <c r="B819" s="195"/>
      <c r="C819" s="117" t="s">
        <v>167</v>
      </c>
      <c r="D819" s="117" t="s">
        <v>56</v>
      </c>
      <c r="E819" s="121" t="s">
        <v>318</v>
      </c>
      <c r="F819" s="122"/>
      <c r="G819" s="141">
        <v>515422025.12</v>
      </c>
      <c r="H819" s="155">
        <v>0</v>
      </c>
      <c r="I819" s="155">
        <v>1477891960</v>
      </c>
      <c r="J819" s="155">
        <v>0</v>
      </c>
      <c r="K819" s="155">
        <v>287979590</v>
      </c>
      <c r="L819" s="156">
        <v>0</v>
      </c>
    </row>
    <row r="820" spans="1:12" s="43" customFormat="1" ht="23.25" customHeight="1">
      <c r="A820" s="194" t="s">
        <v>317</v>
      </c>
      <c r="B820" s="195"/>
      <c r="C820" s="117" t="s">
        <v>167</v>
      </c>
      <c r="D820" s="117" t="s">
        <v>56</v>
      </c>
      <c r="E820" s="121" t="s">
        <v>316</v>
      </c>
      <c r="F820" s="122"/>
      <c r="G820" s="141">
        <v>9013700</v>
      </c>
      <c r="H820" s="155">
        <v>0</v>
      </c>
      <c r="I820" s="155">
        <v>359680360</v>
      </c>
      <c r="J820" s="155">
        <v>0</v>
      </c>
      <c r="K820" s="155">
        <v>287979590</v>
      </c>
      <c r="L820" s="156">
        <v>0</v>
      </c>
    </row>
    <row r="821" spans="1:12" s="43" customFormat="1" ht="23.25" customHeight="1">
      <c r="A821" s="194" t="s">
        <v>262</v>
      </c>
      <c r="B821" s="195"/>
      <c r="C821" s="117" t="s">
        <v>167</v>
      </c>
      <c r="D821" s="117" t="s">
        <v>56</v>
      </c>
      <c r="E821" s="121" t="s">
        <v>316</v>
      </c>
      <c r="F821" s="121" t="s">
        <v>261</v>
      </c>
      <c r="G821" s="141">
        <v>9013700</v>
      </c>
      <c r="H821" s="155">
        <v>0</v>
      </c>
      <c r="I821" s="155">
        <v>359680360</v>
      </c>
      <c r="J821" s="155">
        <v>0</v>
      </c>
      <c r="K821" s="155">
        <v>287979590</v>
      </c>
      <c r="L821" s="156">
        <v>0</v>
      </c>
    </row>
    <row r="822" spans="1:12" s="43" customFormat="1" ht="15" customHeight="1">
      <c r="A822" s="194" t="s">
        <v>260</v>
      </c>
      <c r="B822" s="195"/>
      <c r="C822" s="117" t="s">
        <v>167</v>
      </c>
      <c r="D822" s="117" t="s">
        <v>56</v>
      </c>
      <c r="E822" s="121" t="s">
        <v>316</v>
      </c>
      <c r="F822" s="121" t="s">
        <v>259</v>
      </c>
      <c r="G822" s="141">
        <v>9013700</v>
      </c>
      <c r="H822" s="155">
        <v>0</v>
      </c>
      <c r="I822" s="155">
        <v>359680360</v>
      </c>
      <c r="J822" s="155">
        <v>0</v>
      </c>
      <c r="K822" s="155">
        <v>287979590</v>
      </c>
      <c r="L822" s="156">
        <v>0</v>
      </c>
    </row>
    <row r="823" spans="1:12" s="43" customFormat="1" ht="23.25" customHeight="1">
      <c r="A823" s="194" t="s">
        <v>1183</v>
      </c>
      <c r="B823" s="195"/>
      <c r="C823" s="117" t="s">
        <v>167</v>
      </c>
      <c r="D823" s="117" t="s">
        <v>56</v>
      </c>
      <c r="E823" s="121" t="s">
        <v>1184</v>
      </c>
      <c r="F823" s="122"/>
      <c r="G823" s="141">
        <v>1145925.1200000001</v>
      </c>
      <c r="H823" s="155">
        <v>0</v>
      </c>
      <c r="I823" s="155">
        <v>0</v>
      </c>
      <c r="J823" s="155">
        <v>0</v>
      </c>
      <c r="K823" s="155">
        <v>0</v>
      </c>
      <c r="L823" s="156">
        <v>0</v>
      </c>
    </row>
    <row r="824" spans="1:12" s="43" customFormat="1" ht="23.25" customHeight="1">
      <c r="A824" s="194" t="s">
        <v>262</v>
      </c>
      <c r="B824" s="195"/>
      <c r="C824" s="117" t="s">
        <v>167</v>
      </c>
      <c r="D824" s="117" t="s">
        <v>56</v>
      </c>
      <c r="E824" s="121" t="s">
        <v>1184</v>
      </c>
      <c r="F824" s="121" t="s">
        <v>261</v>
      </c>
      <c r="G824" s="141">
        <v>1145925.1200000001</v>
      </c>
      <c r="H824" s="155">
        <v>0</v>
      </c>
      <c r="I824" s="155">
        <v>0</v>
      </c>
      <c r="J824" s="155">
        <v>0</v>
      </c>
      <c r="K824" s="155">
        <v>0</v>
      </c>
      <c r="L824" s="156">
        <v>0</v>
      </c>
    </row>
    <row r="825" spans="1:12" s="43" customFormat="1" ht="15" customHeight="1">
      <c r="A825" s="194" t="s">
        <v>260</v>
      </c>
      <c r="B825" s="195"/>
      <c r="C825" s="117" t="s">
        <v>167</v>
      </c>
      <c r="D825" s="117" t="s">
        <v>56</v>
      </c>
      <c r="E825" s="121" t="s">
        <v>1184</v>
      </c>
      <c r="F825" s="121" t="s">
        <v>259</v>
      </c>
      <c r="G825" s="141">
        <v>1145925.1200000001</v>
      </c>
      <c r="H825" s="155">
        <v>0</v>
      </c>
      <c r="I825" s="155">
        <v>0</v>
      </c>
      <c r="J825" s="155">
        <v>0</v>
      </c>
      <c r="K825" s="155">
        <v>0</v>
      </c>
      <c r="L825" s="156">
        <v>0</v>
      </c>
    </row>
    <row r="826" spans="1:12" s="43" customFormat="1" ht="15" customHeight="1">
      <c r="A826" s="194" t="s">
        <v>311</v>
      </c>
      <c r="B826" s="195"/>
      <c r="C826" s="117" t="s">
        <v>167</v>
      </c>
      <c r="D826" s="117" t="s">
        <v>56</v>
      </c>
      <c r="E826" s="121" t="s">
        <v>694</v>
      </c>
      <c r="F826" s="122"/>
      <c r="G826" s="141">
        <v>505262400</v>
      </c>
      <c r="H826" s="155">
        <v>0</v>
      </c>
      <c r="I826" s="155">
        <v>1118211600</v>
      </c>
      <c r="J826" s="155">
        <v>0</v>
      </c>
      <c r="K826" s="155">
        <v>0</v>
      </c>
      <c r="L826" s="156">
        <v>0</v>
      </c>
    </row>
    <row r="827" spans="1:12" s="43" customFormat="1" ht="23.25" customHeight="1">
      <c r="A827" s="194" t="s">
        <v>262</v>
      </c>
      <c r="B827" s="195"/>
      <c r="C827" s="117" t="s">
        <v>167</v>
      </c>
      <c r="D827" s="117" t="s">
        <v>56</v>
      </c>
      <c r="E827" s="121" t="s">
        <v>694</v>
      </c>
      <c r="F827" s="121" t="s">
        <v>261</v>
      </c>
      <c r="G827" s="141">
        <v>505262400</v>
      </c>
      <c r="H827" s="155">
        <v>0</v>
      </c>
      <c r="I827" s="155">
        <v>1118211600</v>
      </c>
      <c r="J827" s="155">
        <v>0</v>
      </c>
      <c r="K827" s="155">
        <v>0</v>
      </c>
      <c r="L827" s="156">
        <v>0</v>
      </c>
    </row>
    <row r="828" spans="1:12" s="43" customFormat="1" ht="15" customHeight="1">
      <c r="A828" s="194" t="s">
        <v>260</v>
      </c>
      <c r="B828" s="195"/>
      <c r="C828" s="117" t="s">
        <v>167</v>
      </c>
      <c r="D828" s="117" t="s">
        <v>56</v>
      </c>
      <c r="E828" s="121" t="s">
        <v>694</v>
      </c>
      <c r="F828" s="121" t="s">
        <v>259</v>
      </c>
      <c r="G828" s="141">
        <v>505262400</v>
      </c>
      <c r="H828" s="155">
        <v>0</v>
      </c>
      <c r="I828" s="155">
        <v>1118211600</v>
      </c>
      <c r="J828" s="155">
        <v>0</v>
      </c>
      <c r="K828" s="155">
        <v>0</v>
      </c>
      <c r="L828" s="156">
        <v>0</v>
      </c>
    </row>
    <row r="829" spans="1:12" s="43" customFormat="1" ht="15" customHeight="1">
      <c r="A829" s="194" t="s">
        <v>208</v>
      </c>
      <c r="B829" s="195"/>
      <c r="C829" s="117" t="s">
        <v>167</v>
      </c>
      <c r="D829" s="117" t="s">
        <v>56</v>
      </c>
      <c r="E829" s="121" t="s">
        <v>315</v>
      </c>
      <c r="F829" s="122"/>
      <c r="G829" s="141">
        <v>2530324500</v>
      </c>
      <c r="H829" s="155">
        <v>0</v>
      </c>
      <c r="I829" s="155">
        <v>1724645411</v>
      </c>
      <c r="J829" s="155">
        <v>0</v>
      </c>
      <c r="K829" s="155">
        <v>0</v>
      </c>
      <c r="L829" s="156">
        <v>0</v>
      </c>
    </row>
    <row r="830" spans="1:12" s="43" customFormat="1" ht="34.5" customHeight="1">
      <c r="A830" s="194" t="s">
        <v>314</v>
      </c>
      <c r="B830" s="195"/>
      <c r="C830" s="117" t="s">
        <v>167</v>
      </c>
      <c r="D830" s="117" t="s">
        <v>56</v>
      </c>
      <c r="E830" s="121" t="s">
        <v>662</v>
      </c>
      <c r="F830" s="122"/>
      <c r="G830" s="141">
        <v>434843290</v>
      </c>
      <c r="H830" s="155">
        <v>0</v>
      </c>
      <c r="I830" s="155">
        <v>815703826</v>
      </c>
      <c r="J830" s="155">
        <v>0</v>
      </c>
      <c r="K830" s="155">
        <v>0</v>
      </c>
      <c r="L830" s="156">
        <v>0</v>
      </c>
    </row>
    <row r="831" spans="1:12" s="43" customFormat="1" ht="23.25" customHeight="1">
      <c r="A831" s="194" t="s">
        <v>262</v>
      </c>
      <c r="B831" s="195"/>
      <c r="C831" s="117" t="s">
        <v>167</v>
      </c>
      <c r="D831" s="117" t="s">
        <v>56</v>
      </c>
      <c r="E831" s="121" t="s">
        <v>662</v>
      </c>
      <c r="F831" s="121" t="s">
        <v>261</v>
      </c>
      <c r="G831" s="141">
        <v>434843290</v>
      </c>
      <c r="H831" s="155">
        <v>0</v>
      </c>
      <c r="I831" s="155">
        <v>815703826</v>
      </c>
      <c r="J831" s="155">
        <v>0</v>
      </c>
      <c r="K831" s="155">
        <v>0</v>
      </c>
      <c r="L831" s="156">
        <v>0</v>
      </c>
    </row>
    <row r="832" spans="1:12" s="43" customFormat="1" ht="15" customHeight="1">
      <c r="A832" s="194" t="s">
        <v>260</v>
      </c>
      <c r="B832" s="195"/>
      <c r="C832" s="117" t="s">
        <v>167</v>
      </c>
      <c r="D832" s="117" t="s">
        <v>56</v>
      </c>
      <c r="E832" s="121" t="s">
        <v>662</v>
      </c>
      <c r="F832" s="121" t="s">
        <v>259</v>
      </c>
      <c r="G832" s="141">
        <v>434843290</v>
      </c>
      <c r="H832" s="155">
        <v>0</v>
      </c>
      <c r="I832" s="155">
        <v>815703826</v>
      </c>
      <c r="J832" s="155">
        <v>0</v>
      </c>
      <c r="K832" s="155">
        <v>0</v>
      </c>
      <c r="L832" s="156">
        <v>0</v>
      </c>
    </row>
    <row r="833" spans="1:12" s="43" customFormat="1" ht="34.5" customHeight="1">
      <c r="A833" s="194" t="s">
        <v>314</v>
      </c>
      <c r="B833" s="195"/>
      <c r="C833" s="117" t="s">
        <v>167</v>
      </c>
      <c r="D833" s="117" t="s">
        <v>56</v>
      </c>
      <c r="E833" s="121" t="s">
        <v>1185</v>
      </c>
      <c r="F833" s="122"/>
      <c r="G833" s="141">
        <v>1039466760</v>
      </c>
      <c r="H833" s="155">
        <v>0</v>
      </c>
      <c r="I833" s="155">
        <v>3706824</v>
      </c>
      <c r="J833" s="155">
        <v>0</v>
      </c>
      <c r="K833" s="155">
        <v>0</v>
      </c>
      <c r="L833" s="156">
        <v>0</v>
      </c>
    </row>
    <row r="834" spans="1:12" s="43" customFormat="1" ht="23.25" customHeight="1">
      <c r="A834" s="194" t="s">
        <v>262</v>
      </c>
      <c r="B834" s="195"/>
      <c r="C834" s="117" t="s">
        <v>167</v>
      </c>
      <c r="D834" s="117" t="s">
        <v>56</v>
      </c>
      <c r="E834" s="121" t="s">
        <v>1185</v>
      </c>
      <c r="F834" s="121" t="s">
        <v>261</v>
      </c>
      <c r="G834" s="141">
        <v>1039466760</v>
      </c>
      <c r="H834" s="155">
        <v>0</v>
      </c>
      <c r="I834" s="155">
        <v>3706824</v>
      </c>
      <c r="J834" s="155">
        <v>0</v>
      </c>
      <c r="K834" s="155">
        <v>0</v>
      </c>
      <c r="L834" s="156">
        <v>0</v>
      </c>
    </row>
    <row r="835" spans="1:12" s="43" customFormat="1" ht="15" customHeight="1">
      <c r="A835" s="194" t="s">
        <v>260</v>
      </c>
      <c r="B835" s="195"/>
      <c r="C835" s="117" t="s">
        <v>167</v>
      </c>
      <c r="D835" s="117" t="s">
        <v>56</v>
      </c>
      <c r="E835" s="121" t="s">
        <v>1185</v>
      </c>
      <c r="F835" s="121" t="s">
        <v>259</v>
      </c>
      <c r="G835" s="141">
        <v>1039466760</v>
      </c>
      <c r="H835" s="155">
        <v>0</v>
      </c>
      <c r="I835" s="155">
        <v>3706824</v>
      </c>
      <c r="J835" s="155">
        <v>0</v>
      </c>
      <c r="K835" s="155">
        <v>0</v>
      </c>
      <c r="L835" s="156">
        <v>0</v>
      </c>
    </row>
    <row r="836" spans="1:12" s="43" customFormat="1" ht="15" customHeight="1">
      <c r="A836" s="194" t="s">
        <v>313</v>
      </c>
      <c r="B836" s="195"/>
      <c r="C836" s="117" t="s">
        <v>167</v>
      </c>
      <c r="D836" s="117" t="s">
        <v>56</v>
      </c>
      <c r="E836" s="121" t="s">
        <v>670</v>
      </c>
      <c r="F836" s="122"/>
      <c r="G836" s="141">
        <v>405038000</v>
      </c>
      <c r="H836" s="155">
        <v>0</v>
      </c>
      <c r="I836" s="155">
        <v>633727715</v>
      </c>
      <c r="J836" s="155">
        <v>0</v>
      </c>
      <c r="K836" s="155">
        <v>0</v>
      </c>
      <c r="L836" s="156">
        <v>0</v>
      </c>
    </row>
    <row r="837" spans="1:12" s="43" customFormat="1" ht="23.25" customHeight="1">
      <c r="A837" s="194" t="s">
        <v>262</v>
      </c>
      <c r="B837" s="195"/>
      <c r="C837" s="117" t="s">
        <v>167</v>
      </c>
      <c r="D837" s="117" t="s">
        <v>56</v>
      </c>
      <c r="E837" s="121" t="s">
        <v>670</v>
      </c>
      <c r="F837" s="121" t="s">
        <v>261</v>
      </c>
      <c r="G837" s="141">
        <v>405038000</v>
      </c>
      <c r="H837" s="155">
        <v>0</v>
      </c>
      <c r="I837" s="155">
        <v>633727715</v>
      </c>
      <c r="J837" s="155">
        <v>0</v>
      </c>
      <c r="K837" s="155">
        <v>0</v>
      </c>
      <c r="L837" s="156">
        <v>0</v>
      </c>
    </row>
    <row r="838" spans="1:12" s="43" customFormat="1" ht="15" customHeight="1">
      <c r="A838" s="194" t="s">
        <v>260</v>
      </c>
      <c r="B838" s="195"/>
      <c r="C838" s="117" t="s">
        <v>167</v>
      </c>
      <c r="D838" s="117" t="s">
        <v>56</v>
      </c>
      <c r="E838" s="121" t="s">
        <v>670</v>
      </c>
      <c r="F838" s="121" t="s">
        <v>259</v>
      </c>
      <c r="G838" s="141">
        <v>405038000</v>
      </c>
      <c r="H838" s="155">
        <v>0</v>
      </c>
      <c r="I838" s="155">
        <v>633727715</v>
      </c>
      <c r="J838" s="155">
        <v>0</v>
      </c>
      <c r="K838" s="155">
        <v>0</v>
      </c>
      <c r="L838" s="156">
        <v>0</v>
      </c>
    </row>
    <row r="839" spans="1:12" s="43" customFormat="1" ht="15" customHeight="1">
      <c r="A839" s="194" t="s">
        <v>313</v>
      </c>
      <c r="B839" s="195"/>
      <c r="C839" s="117" t="s">
        <v>167</v>
      </c>
      <c r="D839" s="117" t="s">
        <v>56</v>
      </c>
      <c r="E839" s="121" t="s">
        <v>312</v>
      </c>
      <c r="F839" s="122"/>
      <c r="G839" s="141">
        <v>650976450</v>
      </c>
      <c r="H839" s="155">
        <v>0</v>
      </c>
      <c r="I839" s="155">
        <v>271507046</v>
      </c>
      <c r="J839" s="155">
        <v>0</v>
      </c>
      <c r="K839" s="155">
        <v>0</v>
      </c>
      <c r="L839" s="156">
        <v>0</v>
      </c>
    </row>
    <row r="840" spans="1:12" s="43" customFormat="1" ht="23.25" customHeight="1">
      <c r="A840" s="194" t="s">
        <v>262</v>
      </c>
      <c r="B840" s="195"/>
      <c r="C840" s="117" t="s">
        <v>167</v>
      </c>
      <c r="D840" s="117" t="s">
        <v>56</v>
      </c>
      <c r="E840" s="121" t="s">
        <v>312</v>
      </c>
      <c r="F840" s="121" t="s">
        <v>261</v>
      </c>
      <c r="G840" s="141">
        <v>650976450</v>
      </c>
      <c r="H840" s="155">
        <v>0</v>
      </c>
      <c r="I840" s="155">
        <v>271507046</v>
      </c>
      <c r="J840" s="155">
        <v>0</v>
      </c>
      <c r="K840" s="155">
        <v>0</v>
      </c>
      <c r="L840" s="156">
        <v>0</v>
      </c>
    </row>
    <row r="841" spans="1:12" s="43" customFormat="1" ht="15" customHeight="1">
      <c r="A841" s="194" t="s">
        <v>260</v>
      </c>
      <c r="B841" s="195"/>
      <c r="C841" s="117" t="s">
        <v>167</v>
      </c>
      <c r="D841" s="117" t="s">
        <v>56</v>
      </c>
      <c r="E841" s="121" t="s">
        <v>312</v>
      </c>
      <c r="F841" s="121" t="s">
        <v>259</v>
      </c>
      <c r="G841" s="141">
        <v>650976450</v>
      </c>
      <c r="H841" s="155">
        <v>0</v>
      </c>
      <c r="I841" s="155">
        <v>271507046</v>
      </c>
      <c r="J841" s="155">
        <v>0</v>
      </c>
      <c r="K841" s="155">
        <v>0</v>
      </c>
      <c r="L841" s="156">
        <v>0</v>
      </c>
    </row>
    <row r="842" spans="1:12" s="43" customFormat="1" ht="15" customHeight="1">
      <c r="A842" s="194" t="s">
        <v>207</v>
      </c>
      <c r="B842" s="195"/>
      <c r="C842" s="117" t="s">
        <v>167</v>
      </c>
      <c r="D842" s="117" t="s">
        <v>84</v>
      </c>
      <c r="E842" s="118"/>
      <c r="F842" s="118"/>
      <c r="G842" s="141">
        <v>499471880</v>
      </c>
      <c r="H842" s="155">
        <v>88358000</v>
      </c>
      <c r="I842" s="155">
        <v>497203150</v>
      </c>
      <c r="J842" s="155">
        <v>88358000</v>
      </c>
      <c r="K842" s="155">
        <v>497203150</v>
      </c>
      <c r="L842" s="156">
        <v>88358000</v>
      </c>
    </row>
    <row r="843" spans="1:12" s="43" customFormat="1" ht="15" customHeight="1">
      <c r="A843" s="194" t="s">
        <v>825</v>
      </c>
      <c r="B843" s="195"/>
      <c r="C843" s="117" t="s">
        <v>167</v>
      </c>
      <c r="D843" s="117" t="s">
        <v>84</v>
      </c>
      <c r="E843" s="117" t="s">
        <v>165</v>
      </c>
      <c r="F843" s="117"/>
      <c r="G843" s="141">
        <v>240060000</v>
      </c>
      <c r="H843" s="155">
        <v>0</v>
      </c>
      <c r="I843" s="155">
        <v>240060000</v>
      </c>
      <c r="J843" s="155">
        <v>0</v>
      </c>
      <c r="K843" s="155">
        <v>240060000</v>
      </c>
      <c r="L843" s="156">
        <v>0</v>
      </c>
    </row>
    <row r="844" spans="1:12" s="43" customFormat="1" ht="15" customHeight="1">
      <c r="A844" s="194" t="s">
        <v>1066</v>
      </c>
      <c r="B844" s="195"/>
      <c r="C844" s="117" t="s">
        <v>167</v>
      </c>
      <c r="D844" s="117" t="s">
        <v>84</v>
      </c>
      <c r="E844" s="121" t="s">
        <v>1067</v>
      </c>
      <c r="F844" s="121"/>
      <c r="G844" s="141">
        <v>240060000</v>
      </c>
      <c r="H844" s="155">
        <v>0</v>
      </c>
      <c r="I844" s="155">
        <v>240060000</v>
      </c>
      <c r="J844" s="155">
        <v>0</v>
      </c>
      <c r="K844" s="155">
        <v>240060000</v>
      </c>
      <c r="L844" s="156">
        <v>0</v>
      </c>
    </row>
    <row r="845" spans="1:12" s="43" customFormat="1" ht="23.25" customHeight="1">
      <c r="A845" s="194" t="s">
        <v>1068</v>
      </c>
      <c r="B845" s="195"/>
      <c r="C845" s="117" t="s">
        <v>167</v>
      </c>
      <c r="D845" s="117" t="s">
        <v>84</v>
      </c>
      <c r="E845" s="121" t="s">
        <v>1069</v>
      </c>
      <c r="F845" s="122"/>
      <c r="G845" s="141">
        <v>240060000</v>
      </c>
      <c r="H845" s="155">
        <v>0</v>
      </c>
      <c r="I845" s="155">
        <v>240060000</v>
      </c>
      <c r="J845" s="155">
        <v>0</v>
      </c>
      <c r="K845" s="155">
        <v>240060000</v>
      </c>
      <c r="L845" s="156">
        <v>0</v>
      </c>
    </row>
    <row r="846" spans="1:12" s="43" customFormat="1" ht="34.5" customHeight="1">
      <c r="A846" s="194" t="s">
        <v>1070</v>
      </c>
      <c r="B846" s="195"/>
      <c r="C846" s="117" t="s">
        <v>167</v>
      </c>
      <c r="D846" s="117" t="s">
        <v>84</v>
      </c>
      <c r="E846" s="121" t="s">
        <v>1071</v>
      </c>
      <c r="F846" s="122"/>
      <c r="G846" s="141">
        <v>240060000</v>
      </c>
      <c r="H846" s="155">
        <v>0</v>
      </c>
      <c r="I846" s="155">
        <v>240060000</v>
      </c>
      <c r="J846" s="155">
        <v>0</v>
      </c>
      <c r="K846" s="155">
        <v>240060000</v>
      </c>
      <c r="L846" s="156">
        <v>0</v>
      </c>
    </row>
    <row r="847" spans="1:12" s="43" customFormat="1" ht="23.25" customHeight="1">
      <c r="A847" s="194" t="s">
        <v>97</v>
      </c>
      <c r="B847" s="195"/>
      <c r="C847" s="117" t="s">
        <v>167</v>
      </c>
      <c r="D847" s="117" t="s">
        <v>84</v>
      </c>
      <c r="E847" s="121" t="s">
        <v>1071</v>
      </c>
      <c r="F847" s="121" t="s">
        <v>75</v>
      </c>
      <c r="G847" s="141">
        <v>240060000</v>
      </c>
      <c r="H847" s="155">
        <v>0</v>
      </c>
      <c r="I847" s="155">
        <v>240060000</v>
      </c>
      <c r="J847" s="155">
        <v>0</v>
      </c>
      <c r="K847" s="155">
        <v>240060000</v>
      </c>
      <c r="L847" s="156">
        <v>0</v>
      </c>
    </row>
    <row r="848" spans="1:12" s="43" customFormat="1" ht="15" customHeight="1">
      <c r="A848" s="194" t="s">
        <v>124</v>
      </c>
      <c r="B848" s="195"/>
      <c r="C848" s="117" t="s">
        <v>167</v>
      </c>
      <c r="D848" s="117" t="s">
        <v>84</v>
      </c>
      <c r="E848" s="121" t="s">
        <v>1071</v>
      </c>
      <c r="F848" s="121" t="s">
        <v>78</v>
      </c>
      <c r="G848" s="141">
        <v>193454000</v>
      </c>
      <c r="H848" s="155">
        <v>0</v>
      </c>
      <c r="I848" s="155">
        <v>193454000</v>
      </c>
      <c r="J848" s="155">
        <v>0</v>
      </c>
      <c r="K848" s="155">
        <v>193454000</v>
      </c>
      <c r="L848" s="156">
        <v>0</v>
      </c>
    </row>
    <row r="849" spans="1:12" s="43" customFormat="1" ht="15" customHeight="1">
      <c r="A849" s="194" t="s">
        <v>96</v>
      </c>
      <c r="B849" s="195"/>
      <c r="C849" s="117" t="s">
        <v>167</v>
      </c>
      <c r="D849" s="117" t="s">
        <v>84</v>
      </c>
      <c r="E849" s="121" t="s">
        <v>1071</v>
      </c>
      <c r="F849" s="121" t="s">
        <v>92</v>
      </c>
      <c r="G849" s="141">
        <v>46606000</v>
      </c>
      <c r="H849" s="155">
        <v>0</v>
      </c>
      <c r="I849" s="155">
        <v>46606000</v>
      </c>
      <c r="J849" s="155">
        <v>0</v>
      </c>
      <c r="K849" s="155">
        <v>46606000</v>
      </c>
      <c r="L849" s="156">
        <v>0</v>
      </c>
    </row>
    <row r="850" spans="1:12" s="43" customFormat="1" ht="15" customHeight="1">
      <c r="A850" s="194" t="s">
        <v>185</v>
      </c>
      <c r="B850" s="195"/>
      <c r="C850" s="117" t="s">
        <v>167</v>
      </c>
      <c r="D850" s="117" t="s">
        <v>84</v>
      </c>
      <c r="E850" s="117" t="s">
        <v>184</v>
      </c>
      <c r="F850" s="117"/>
      <c r="G850" s="141">
        <v>258117830</v>
      </c>
      <c r="H850" s="155">
        <v>88358000</v>
      </c>
      <c r="I850" s="155">
        <v>255849100</v>
      </c>
      <c r="J850" s="155">
        <v>88358000</v>
      </c>
      <c r="K850" s="155">
        <v>255849100</v>
      </c>
      <c r="L850" s="156">
        <v>88358000</v>
      </c>
    </row>
    <row r="851" spans="1:12" s="43" customFormat="1" ht="15" customHeight="1">
      <c r="A851" s="194" t="s">
        <v>206</v>
      </c>
      <c r="B851" s="195"/>
      <c r="C851" s="117" t="s">
        <v>167</v>
      </c>
      <c r="D851" s="117" t="s">
        <v>84</v>
      </c>
      <c r="E851" s="121" t="s">
        <v>183</v>
      </c>
      <c r="F851" s="121"/>
      <c r="G851" s="141">
        <v>88358000</v>
      </c>
      <c r="H851" s="155">
        <v>88358000</v>
      </c>
      <c r="I851" s="155">
        <v>88358000</v>
      </c>
      <c r="J851" s="155">
        <v>88358000</v>
      </c>
      <c r="K851" s="155">
        <v>88358000</v>
      </c>
      <c r="L851" s="156">
        <v>88358000</v>
      </c>
    </row>
    <row r="852" spans="1:12" s="43" customFormat="1" ht="23.25" customHeight="1">
      <c r="A852" s="194" t="s">
        <v>204</v>
      </c>
      <c r="B852" s="195"/>
      <c r="C852" s="117" t="s">
        <v>167</v>
      </c>
      <c r="D852" s="117" t="s">
        <v>84</v>
      </c>
      <c r="E852" s="121" t="s">
        <v>848</v>
      </c>
      <c r="F852" s="122"/>
      <c r="G852" s="141">
        <v>88358000</v>
      </c>
      <c r="H852" s="155">
        <v>88358000</v>
      </c>
      <c r="I852" s="155">
        <v>88358000</v>
      </c>
      <c r="J852" s="155">
        <v>88358000</v>
      </c>
      <c r="K852" s="155">
        <v>88358000</v>
      </c>
      <c r="L852" s="156">
        <v>88358000</v>
      </c>
    </row>
    <row r="853" spans="1:12" s="43" customFormat="1" ht="135.75" customHeight="1">
      <c r="A853" s="194" t="s">
        <v>1032</v>
      </c>
      <c r="B853" s="195"/>
      <c r="C853" s="117" t="s">
        <v>167</v>
      </c>
      <c r="D853" s="117" t="s">
        <v>84</v>
      </c>
      <c r="E853" s="121" t="s">
        <v>1033</v>
      </c>
      <c r="F853" s="122"/>
      <c r="G853" s="141">
        <v>75177000</v>
      </c>
      <c r="H853" s="155">
        <v>75177000</v>
      </c>
      <c r="I853" s="155">
        <v>75177000</v>
      </c>
      <c r="J853" s="155">
        <v>75177000</v>
      </c>
      <c r="K853" s="155">
        <v>75177000</v>
      </c>
      <c r="L853" s="156">
        <v>75177000</v>
      </c>
    </row>
    <row r="854" spans="1:12" s="43" customFormat="1" ht="23.25" customHeight="1">
      <c r="A854" s="194" t="s">
        <v>97</v>
      </c>
      <c r="B854" s="195"/>
      <c r="C854" s="117" t="s">
        <v>167</v>
      </c>
      <c r="D854" s="117" t="s">
        <v>84</v>
      </c>
      <c r="E854" s="121" t="s">
        <v>1033</v>
      </c>
      <c r="F854" s="121" t="s">
        <v>75</v>
      </c>
      <c r="G854" s="141">
        <v>75177000</v>
      </c>
      <c r="H854" s="155">
        <v>75177000</v>
      </c>
      <c r="I854" s="155">
        <v>75177000</v>
      </c>
      <c r="J854" s="155">
        <v>75177000</v>
      </c>
      <c r="K854" s="155">
        <v>75177000</v>
      </c>
      <c r="L854" s="156">
        <v>75177000</v>
      </c>
    </row>
    <row r="855" spans="1:12" s="43" customFormat="1" ht="15" customHeight="1">
      <c r="A855" s="194" t="s">
        <v>124</v>
      </c>
      <c r="B855" s="195"/>
      <c r="C855" s="117" t="s">
        <v>167</v>
      </c>
      <c r="D855" s="117" t="s">
        <v>84</v>
      </c>
      <c r="E855" s="121" t="s">
        <v>1033</v>
      </c>
      <c r="F855" s="121" t="s">
        <v>78</v>
      </c>
      <c r="G855" s="141">
        <v>75177000</v>
      </c>
      <c r="H855" s="155">
        <v>75177000</v>
      </c>
      <c r="I855" s="155">
        <v>75177000</v>
      </c>
      <c r="J855" s="155">
        <v>75177000</v>
      </c>
      <c r="K855" s="155">
        <v>75177000</v>
      </c>
      <c r="L855" s="156">
        <v>75177000</v>
      </c>
    </row>
    <row r="856" spans="1:12" s="43" customFormat="1" ht="169.5" customHeight="1">
      <c r="A856" s="194" t="s">
        <v>1034</v>
      </c>
      <c r="B856" s="195"/>
      <c r="C856" s="117" t="s">
        <v>167</v>
      </c>
      <c r="D856" s="117" t="s">
        <v>84</v>
      </c>
      <c r="E856" s="121" t="s">
        <v>1035</v>
      </c>
      <c r="F856" s="122"/>
      <c r="G856" s="141">
        <v>13181000</v>
      </c>
      <c r="H856" s="155">
        <v>13181000</v>
      </c>
      <c r="I856" s="155">
        <v>13181000</v>
      </c>
      <c r="J856" s="155">
        <v>13181000</v>
      </c>
      <c r="K856" s="155">
        <v>13181000</v>
      </c>
      <c r="L856" s="156">
        <v>13181000</v>
      </c>
    </row>
    <row r="857" spans="1:12" s="43" customFormat="1" ht="23.25" customHeight="1">
      <c r="A857" s="194" t="s">
        <v>97</v>
      </c>
      <c r="B857" s="195"/>
      <c r="C857" s="117" t="s">
        <v>167</v>
      </c>
      <c r="D857" s="117" t="s">
        <v>84</v>
      </c>
      <c r="E857" s="121" t="s">
        <v>1035</v>
      </c>
      <c r="F857" s="121" t="s">
        <v>75</v>
      </c>
      <c r="G857" s="141">
        <v>13181000</v>
      </c>
      <c r="H857" s="155">
        <v>13181000</v>
      </c>
      <c r="I857" s="155">
        <v>13181000</v>
      </c>
      <c r="J857" s="155">
        <v>13181000</v>
      </c>
      <c r="K857" s="155">
        <v>13181000</v>
      </c>
      <c r="L857" s="156">
        <v>13181000</v>
      </c>
    </row>
    <row r="858" spans="1:12" s="43" customFormat="1" ht="45.75" customHeight="1">
      <c r="A858" s="194" t="s">
        <v>203</v>
      </c>
      <c r="B858" s="195"/>
      <c r="C858" s="117" t="s">
        <v>167</v>
      </c>
      <c r="D858" s="117" t="s">
        <v>84</v>
      </c>
      <c r="E858" s="121" t="s">
        <v>1035</v>
      </c>
      <c r="F858" s="121" t="s">
        <v>202</v>
      </c>
      <c r="G858" s="141">
        <v>13181000</v>
      </c>
      <c r="H858" s="155">
        <v>13181000</v>
      </c>
      <c r="I858" s="155">
        <v>13181000</v>
      </c>
      <c r="J858" s="155">
        <v>13181000</v>
      </c>
      <c r="K858" s="155">
        <v>13181000</v>
      </c>
      <c r="L858" s="156">
        <v>13181000</v>
      </c>
    </row>
    <row r="859" spans="1:12" s="43" customFormat="1" ht="23.25" customHeight="1">
      <c r="A859" s="194" t="s">
        <v>201</v>
      </c>
      <c r="B859" s="195"/>
      <c r="C859" s="117" t="s">
        <v>167</v>
      </c>
      <c r="D859" s="117" t="s">
        <v>84</v>
      </c>
      <c r="E859" s="121" t="s">
        <v>205</v>
      </c>
      <c r="F859" s="121"/>
      <c r="G859" s="141">
        <v>169759830</v>
      </c>
      <c r="H859" s="155">
        <v>0</v>
      </c>
      <c r="I859" s="155">
        <v>167491100</v>
      </c>
      <c r="J859" s="155">
        <v>0</v>
      </c>
      <c r="K859" s="155">
        <v>167491100</v>
      </c>
      <c r="L859" s="156">
        <v>0</v>
      </c>
    </row>
    <row r="860" spans="1:12" s="43" customFormat="1" ht="23.25" customHeight="1">
      <c r="A860" s="194" t="s">
        <v>1056</v>
      </c>
      <c r="B860" s="195"/>
      <c r="C860" s="117" t="s">
        <v>167</v>
      </c>
      <c r="D860" s="117" t="s">
        <v>84</v>
      </c>
      <c r="E860" s="121" t="s">
        <v>1057</v>
      </c>
      <c r="F860" s="122"/>
      <c r="G860" s="141">
        <v>126907942.03</v>
      </c>
      <c r="H860" s="155">
        <v>0</v>
      </c>
      <c r="I860" s="155">
        <v>125493000</v>
      </c>
      <c r="J860" s="155">
        <v>0</v>
      </c>
      <c r="K860" s="155">
        <v>125493000</v>
      </c>
      <c r="L860" s="156">
        <v>0</v>
      </c>
    </row>
    <row r="861" spans="1:12" s="43" customFormat="1" ht="34.5" customHeight="1">
      <c r="A861" s="194" t="s">
        <v>200</v>
      </c>
      <c r="B861" s="195"/>
      <c r="C861" s="117" t="s">
        <v>167</v>
      </c>
      <c r="D861" s="117" t="s">
        <v>84</v>
      </c>
      <c r="E861" s="121" t="s">
        <v>1058</v>
      </c>
      <c r="F861" s="122"/>
      <c r="G861" s="141">
        <v>126907942.03</v>
      </c>
      <c r="H861" s="155">
        <v>0</v>
      </c>
      <c r="I861" s="155">
        <v>125493000</v>
      </c>
      <c r="J861" s="155">
        <v>0</v>
      </c>
      <c r="K861" s="155">
        <v>125493000</v>
      </c>
      <c r="L861" s="156">
        <v>0</v>
      </c>
    </row>
    <row r="862" spans="1:12" s="43" customFormat="1" ht="23.25" customHeight="1">
      <c r="A862" s="194" t="s">
        <v>97</v>
      </c>
      <c r="B862" s="195"/>
      <c r="C862" s="117" t="s">
        <v>167</v>
      </c>
      <c r="D862" s="117" t="s">
        <v>84</v>
      </c>
      <c r="E862" s="121" t="s">
        <v>1058</v>
      </c>
      <c r="F862" s="121" t="s">
        <v>75</v>
      </c>
      <c r="G862" s="141">
        <v>126907942.03</v>
      </c>
      <c r="H862" s="155">
        <v>0</v>
      </c>
      <c r="I862" s="155">
        <v>125493000</v>
      </c>
      <c r="J862" s="155">
        <v>0</v>
      </c>
      <c r="K862" s="155">
        <v>125493000</v>
      </c>
      <c r="L862" s="156">
        <v>0</v>
      </c>
    </row>
    <row r="863" spans="1:12" s="43" customFormat="1" ht="15" customHeight="1">
      <c r="A863" s="194" t="s">
        <v>124</v>
      </c>
      <c r="B863" s="195"/>
      <c r="C863" s="117" t="s">
        <v>167</v>
      </c>
      <c r="D863" s="117" t="s">
        <v>84</v>
      </c>
      <c r="E863" s="121" t="s">
        <v>1058</v>
      </c>
      <c r="F863" s="121" t="s">
        <v>78</v>
      </c>
      <c r="G863" s="141">
        <v>124639212.03</v>
      </c>
      <c r="H863" s="155">
        <v>0</v>
      </c>
      <c r="I863" s="155">
        <v>123224270</v>
      </c>
      <c r="J863" s="155">
        <v>0</v>
      </c>
      <c r="K863" s="155">
        <v>123224270</v>
      </c>
      <c r="L863" s="156">
        <v>0</v>
      </c>
    </row>
    <row r="864" spans="1:12" s="43" customFormat="1" ht="15" customHeight="1">
      <c r="A864" s="194" t="s">
        <v>96</v>
      </c>
      <c r="B864" s="195"/>
      <c r="C864" s="117" t="s">
        <v>167</v>
      </c>
      <c r="D864" s="117" t="s">
        <v>84</v>
      </c>
      <c r="E864" s="121" t="s">
        <v>1058</v>
      </c>
      <c r="F864" s="121" t="s">
        <v>92</v>
      </c>
      <c r="G864" s="141">
        <v>2268730</v>
      </c>
      <c r="H864" s="155">
        <v>0</v>
      </c>
      <c r="I864" s="155">
        <v>2268730</v>
      </c>
      <c r="J864" s="155">
        <v>0</v>
      </c>
      <c r="K864" s="155">
        <v>2268730</v>
      </c>
      <c r="L864" s="156">
        <v>0</v>
      </c>
    </row>
    <row r="865" spans="1:12" s="43" customFormat="1" ht="34.5" customHeight="1">
      <c r="A865" s="194" t="s">
        <v>199</v>
      </c>
      <c r="B865" s="195"/>
      <c r="C865" s="117" t="s">
        <v>167</v>
      </c>
      <c r="D865" s="117" t="s">
        <v>84</v>
      </c>
      <c r="E865" s="121" t="s">
        <v>1050</v>
      </c>
      <c r="F865" s="122"/>
      <c r="G865" s="141">
        <v>42851887.969999999</v>
      </c>
      <c r="H865" s="155">
        <v>0</v>
      </c>
      <c r="I865" s="155">
        <v>41998100</v>
      </c>
      <c r="J865" s="155">
        <v>0</v>
      </c>
      <c r="K865" s="155">
        <v>41998100</v>
      </c>
      <c r="L865" s="156">
        <v>0</v>
      </c>
    </row>
    <row r="866" spans="1:12" s="43" customFormat="1" ht="34.5" customHeight="1">
      <c r="A866" s="194" t="s">
        <v>198</v>
      </c>
      <c r="B866" s="195"/>
      <c r="C866" s="117" t="s">
        <v>167</v>
      </c>
      <c r="D866" s="117" t="s">
        <v>84</v>
      </c>
      <c r="E866" s="121" t="s">
        <v>1051</v>
      </c>
      <c r="F866" s="122"/>
      <c r="G866" s="141">
        <v>42851887.969999999</v>
      </c>
      <c r="H866" s="155">
        <v>0</v>
      </c>
      <c r="I866" s="155">
        <v>41998100</v>
      </c>
      <c r="J866" s="155">
        <v>0</v>
      </c>
      <c r="K866" s="155">
        <v>41998100</v>
      </c>
      <c r="L866" s="156">
        <v>0</v>
      </c>
    </row>
    <row r="867" spans="1:12" s="43" customFormat="1" ht="23.25" customHeight="1">
      <c r="A867" s="194" t="s">
        <v>97</v>
      </c>
      <c r="B867" s="195"/>
      <c r="C867" s="117" t="s">
        <v>167</v>
      </c>
      <c r="D867" s="117" t="s">
        <v>84</v>
      </c>
      <c r="E867" s="121" t="s">
        <v>1051</v>
      </c>
      <c r="F867" s="121" t="s">
        <v>75</v>
      </c>
      <c r="G867" s="141">
        <v>40922862.969999999</v>
      </c>
      <c r="H867" s="155">
        <v>0</v>
      </c>
      <c r="I867" s="155">
        <v>40069075</v>
      </c>
      <c r="J867" s="155">
        <v>0</v>
      </c>
      <c r="K867" s="155">
        <v>40069075</v>
      </c>
      <c r="L867" s="156">
        <v>0</v>
      </c>
    </row>
    <row r="868" spans="1:12" s="43" customFormat="1" ht="15" customHeight="1">
      <c r="A868" s="194" t="s">
        <v>124</v>
      </c>
      <c r="B868" s="195"/>
      <c r="C868" s="117" t="s">
        <v>167</v>
      </c>
      <c r="D868" s="117" t="s">
        <v>84</v>
      </c>
      <c r="E868" s="121" t="s">
        <v>1051</v>
      </c>
      <c r="F868" s="121" t="s">
        <v>78</v>
      </c>
      <c r="G868" s="141">
        <v>37064812.969999999</v>
      </c>
      <c r="H868" s="155">
        <v>0</v>
      </c>
      <c r="I868" s="155">
        <v>36211025</v>
      </c>
      <c r="J868" s="155">
        <v>0</v>
      </c>
      <c r="K868" s="155">
        <v>36211025</v>
      </c>
      <c r="L868" s="156">
        <v>0</v>
      </c>
    </row>
    <row r="869" spans="1:12" s="43" customFormat="1" ht="15" customHeight="1">
      <c r="A869" s="194" t="s">
        <v>96</v>
      </c>
      <c r="B869" s="195"/>
      <c r="C869" s="117" t="s">
        <v>167</v>
      </c>
      <c r="D869" s="117" t="s">
        <v>84</v>
      </c>
      <c r="E869" s="121" t="s">
        <v>1051</v>
      </c>
      <c r="F869" s="121" t="s">
        <v>92</v>
      </c>
      <c r="G869" s="141">
        <v>1929025</v>
      </c>
      <c r="H869" s="155">
        <v>0</v>
      </c>
      <c r="I869" s="155">
        <v>1929025</v>
      </c>
      <c r="J869" s="155">
        <v>0</v>
      </c>
      <c r="K869" s="155">
        <v>1929025</v>
      </c>
      <c r="L869" s="156">
        <v>0</v>
      </c>
    </row>
    <row r="870" spans="1:12" s="43" customFormat="1" ht="45.75" customHeight="1">
      <c r="A870" s="194" t="s">
        <v>203</v>
      </c>
      <c r="B870" s="195"/>
      <c r="C870" s="117" t="s">
        <v>167</v>
      </c>
      <c r="D870" s="117" t="s">
        <v>84</v>
      </c>
      <c r="E870" s="121" t="s">
        <v>1051</v>
      </c>
      <c r="F870" s="121" t="s">
        <v>202</v>
      </c>
      <c r="G870" s="141">
        <v>1929025</v>
      </c>
      <c r="H870" s="155">
        <v>0</v>
      </c>
      <c r="I870" s="155">
        <v>1929025</v>
      </c>
      <c r="J870" s="155">
        <v>0</v>
      </c>
      <c r="K870" s="155">
        <v>1929025</v>
      </c>
      <c r="L870" s="156">
        <v>0</v>
      </c>
    </row>
    <row r="871" spans="1:12" s="43" customFormat="1" ht="15" customHeight="1">
      <c r="A871" s="194" t="s">
        <v>220</v>
      </c>
      <c r="B871" s="195"/>
      <c r="C871" s="117" t="s">
        <v>167</v>
      </c>
      <c r="D871" s="117" t="s">
        <v>84</v>
      </c>
      <c r="E871" s="121" t="s">
        <v>1051</v>
      </c>
      <c r="F871" s="121" t="s">
        <v>64</v>
      </c>
      <c r="G871" s="141">
        <v>1929025</v>
      </c>
      <c r="H871" s="155">
        <v>0</v>
      </c>
      <c r="I871" s="155">
        <v>1929025</v>
      </c>
      <c r="J871" s="155">
        <v>0</v>
      </c>
      <c r="K871" s="155">
        <v>1929025</v>
      </c>
      <c r="L871" s="156">
        <v>0</v>
      </c>
    </row>
    <row r="872" spans="1:12" s="43" customFormat="1" ht="34.5" customHeight="1">
      <c r="A872" s="194" t="s">
        <v>375</v>
      </c>
      <c r="B872" s="195"/>
      <c r="C872" s="117" t="s">
        <v>167</v>
      </c>
      <c r="D872" s="117" t="s">
        <v>84</v>
      </c>
      <c r="E872" s="121" t="s">
        <v>1051</v>
      </c>
      <c r="F872" s="121" t="s">
        <v>66</v>
      </c>
      <c r="G872" s="141">
        <v>1929025</v>
      </c>
      <c r="H872" s="155">
        <v>0</v>
      </c>
      <c r="I872" s="155">
        <v>1929025</v>
      </c>
      <c r="J872" s="155">
        <v>0</v>
      </c>
      <c r="K872" s="155">
        <v>1929025</v>
      </c>
      <c r="L872" s="156">
        <v>0</v>
      </c>
    </row>
    <row r="873" spans="1:12" s="43" customFormat="1" ht="15" customHeight="1">
      <c r="A873" s="194" t="s">
        <v>122</v>
      </c>
      <c r="B873" s="195"/>
      <c r="C873" s="117" t="s">
        <v>167</v>
      </c>
      <c r="D873" s="117" t="s">
        <v>84</v>
      </c>
      <c r="E873" s="117" t="s">
        <v>121</v>
      </c>
      <c r="F873" s="117"/>
      <c r="G873" s="141">
        <v>1294050</v>
      </c>
      <c r="H873" s="155">
        <v>0</v>
      </c>
      <c r="I873" s="155">
        <v>1294050</v>
      </c>
      <c r="J873" s="155">
        <v>0</v>
      </c>
      <c r="K873" s="155">
        <v>1294050</v>
      </c>
      <c r="L873" s="156">
        <v>0</v>
      </c>
    </row>
    <row r="874" spans="1:12" s="43" customFormat="1" ht="23.25" customHeight="1">
      <c r="A874" s="194" t="s">
        <v>1006</v>
      </c>
      <c r="B874" s="195"/>
      <c r="C874" s="117" t="s">
        <v>167</v>
      </c>
      <c r="D874" s="117" t="s">
        <v>84</v>
      </c>
      <c r="E874" s="121" t="s">
        <v>120</v>
      </c>
      <c r="F874" s="121"/>
      <c r="G874" s="141">
        <v>1294050</v>
      </c>
      <c r="H874" s="155">
        <v>0</v>
      </c>
      <c r="I874" s="155">
        <v>1294050</v>
      </c>
      <c r="J874" s="155">
        <v>0</v>
      </c>
      <c r="K874" s="155">
        <v>1294050</v>
      </c>
      <c r="L874" s="156">
        <v>0</v>
      </c>
    </row>
    <row r="875" spans="1:12" s="43" customFormat="1" ht="23.25" customHeight="1">
      <c r="A875" s="194" t="s">
        <v>1007</v>
      </c>
      <c r="B875" s="195"/>
      <c r="C875" s="117" t="s">
        <v>167</v>
      </c>
      <c r="D875" s="117" t="s">
        <v>84</v>
      </c>
      <c r="E875" s="121" t="s">
        <v>119</v>
      </c>
      <c r="F875" s="122"/>
      <c r="G875" s="141">
        <v>1294050</v>
      </c>
      <c r="H875" s="155">
        <v>0</v>
      </c>
      <c r="I875" s="155">
        <v>1294050</v>
      </c>
      <c r="J875" s="155">
        <v>0</v>
      </c>
      <c r="K875" s="155">
        <v>1294050</v>
      </c>
      <c r="L875" s="156">
        <v>0</v>
      </c>
    </row>
    <row r="876" spans="1:12" s="43" customFormat="1" ht="23.25" customHeight="1">
      <c r="A876" s="194" t="s">
        <v>194</v>
      </c>
      <c r="B876" s="195"/>
      <c r="C876" s="117" t="s">
        <v>167</v>
      </c>
      <c r="D876" s="117" t="s">
        <v>84</v>
      </c>
      <c r="E876" s="121" t="s">
        <v>1008</v>
      </c>
      <c r="F876" s="122"/>
      <c r="G876" s="141">
        <v>1294050</v>
      </c>
      <c r="H876" s="155">
        <v>0</v>
      </c>
      <c r="I876" s="155">
        <v>1294050</v>
      </c>
      <c r="J876" s="155">
        <v>0</v>
      </c>
      <c r="K876" s="155">
        <v>1294050</v>
      </c>
      <c r="L876" s="156">
        <v>0</v>
      </c>
    </row>
    <row r="877" spans="1:12" s="43" customFormat="1" ht="23.25" customHeight="1">
      <c r="A877" s="194" t="s">
        <v>97</v>
      </c>
      <c r="B877" s="195"/>
      <c r="C877" s="117" t="s">
        <v>167</v>
      </c>
      <c r="D877" s="117" t="s">
        <v>84</v>
      </c>
      <c r="E877" s="121" t="s">
        <v>1008</v>
      </c>
      <c r="F877" s="121" t="s">
        <v>75</v>
      </c>
      <c r="G877" s="141">
        <v>1294050</v>
      </c>
      <c r="H877" s="155">
        <v>0</v>
      </c>
      <c r="I877" s="155">
        <v>1294050</v>
      </c>
      <c r="J877" s="155">
        <v>0</v>
      </c>
      <c r="K877" s="155">
        <v>1294050</v>
      </c>
      <c r="L877" s="156">
        <v>0</v>
      </c>
    </row>
    <row r="878" spans="1:12" s="43" customFormat="1" ht="15" customHeight="1">
      <c r="A878" s="194" t="s">
        <v>124</v>
      </c>
      <c r="B878" s="195"/>
      <c r="C878" s="117" t="s">
        <v>167</v>
      </c>
      <c r="D878" s="117" t="s">
        <v>84</v>
      </c>
      <c r="E878" s="121" t="s">
        <v>1008</v>
      </c>
      <c r="F878" s="121" t="s">
        <v>78</v>
      </c>
      <c r="G878" s="141">
        <v>1294050</v>
      </c>
      <c r="H878" s="155">
        <v>0</v>
      </c>
      <c r="I878" s="155">
        <v>1294050</v>
      </c>
      <c r="J878" s="155">
        <v>0</v>
      </c>
      <c r="K878" s="155">
        <v>1294050</v>
      </c>
      <c r="L878" s="156">
        <v>0</v>
      </c>
    </row>
    <row r="879" spans="1:12" s="43" customFormat="1" ht="23.25" customHeight="1">
      <c r="A879" s="194" t="s">
        <v>310</v>
      </c>
      <c r="B879" s="195"/>
      <c r="C879" s="117" t="s">
        <v>167</v>
      </c>
      <c r="D879" s="117" t="s">
        <v>68</v>
      </c>
      <c r="E879" s="118"/>
      <c r="F879" s="118"/>
      <c r="G879" s="141">
        <v>250000</v>
      </c>
      <c r="H879" s="155">
        <v>0</v>
      </c>
      <c r="I879" s="155">
        <v>250000</v>
      </c>
      <c r="J879" s="155">
        <v>0</v>
      </c>
      <c r="K879" s="155">
        <v>250000</v>
      </c>
      <c r="L879" s="156">
        <v>0</v>
      </c>
    </row>
    <row r="880" spans="1:12" s="43" customFormat="1" ht="23.25" customHeight="1">
      <c r="A880" s="194" t="s">
        <v>134</v>
      </c>
      <c r="B880" s="195"/>
      <c r="C880" s="117" t="s">
        <v>167</v>
      </c>
      <c r="D880" s="117" t="s">
        <v>68</v>
      </c>
      <c r="E880" s="117" t="s">
        <v>133</v>
      </c>
      <c r="F880" s="117"/>
      <c r="G880" s="141">
        <v>250000</v>
      </c>
      <c r="H880" s="155">
        <v>0</v>
      </c>
      <c r="I880" s="155">
        <v>250000</v>
      </c>
      <c r="J880" s="155">
        <v>0</v>
      </c>
      <c r="K880" s="155">
        <v>250000</v>
      </c>
      <c r="L880" s="156">
        <v>0</v>
      </c>
    </row>
    <row r="881" spans="1:12" s="43" customFormat="1" ht="15" customHeight="1">
      <c r="A881" s="194" t="s">
        <v>132</v>
      </c>
      <c r="B881" s="195"/>
      <c r="C881" s="117" t="s">
        <v>167</v>
      </c>
      <c r="D881" s="117" t="s">
        <v>68</v>
      </c>
      <c r="E881" s="121" t="s">
        <v>131</v>
      </c>
      <c r="F881" s="121"/>
      <c r="G881" s="141">
        <v>250000</v>
      </c>
      <c r="H881" s="155">
        <v>0</v>
      </c>
      <c r="I881" s="155">
        <v>250000</v>
      </c>
      <c r="J881" s="155">
        <v>0</v>
      </c>
      <c r="K881" s="155">
        <v>250000</v>
      </c>
      <c r="L881" s="156">
        <v>0</v>
      </c>
    </row>
    <row r="882" spans="1:12" s="43" customFormat="1" ht="34.5" customHeight="1">
      <c r="A882" s="194" t="s">
        <v>996</v>
      </c>
      <c r="B882" s="195"/>
      <c r="C882" s="117" t="s">
        <v>167</v>
      </c>
      <c r="D882" s="117" t="s">
        <v>68</v>
      </c>
      <c r="E882" s="121" t="s">
        <v>997</v>
      </c>
      <c r="F882" s="122"/>
      <c r="G882" s="141">
        <v>250000</v>
      </c>
      <c r="H882" s="155">
        <v>0</v>
      </c>
      <c r="I882" s="155">
        <v>250000</v>
      </c>
      <c r="J882" s="155">
        <v>0</v>
      </c>
      <c r="K882" s="155">
        <v>250000</v>
      </c>
      <c r="L882" s="156">
        <v>0</v>
      </c>
    </row>
    <row r="883" spans="1:12" s="43" customFormat="1" ht="90.75" customHeight="1">
      <c r="A883" s="194" t="s">
        <v>307</v>
      </c>
      <c r="B883" s="195"/>
      <c r="C883" s="117" t="s">
        <v>167</v>
      </c>
      <c r="D883" s="117" t="s">
        <v>68</v>
      </c>
      <c r="E883" s="121" t="s">
        <v>998</v>
      </c>
      <c r="F883" s="122"/>
      <c r="G883" s="141">
        <v>250000</v>
      </c>
      <c r="H883" s="155">
        <v>0</v>
      </c>
      <c r="I883" s="155">
        <v>250000</v>
      </c>
      <c r="J883" s="155">
        <v>0</v>
      </c>
      <c r="K883" s="155">
        <v>250000</v>
      </c>
      <c r="L883" s="156">
        <v>0</v>
      </c>
    </row>
    <row r="884" spans="1:12" s="43" customFormat="1" ht="23.25" customHeight="1">
      <c r="A884" s="194" t="s">
        <v>107</v>
      </c>
      <c r="B884" s="195"/>
      <c r="C884" s="117" t="s">
        <v>167</v>
      </c>
      <c r="D884" s="117" t="s">
        <v>68</v>
      </c>
      <c r="E884" s="121" t="s">
        <v>998</v>
      </c>
      <c r="F884" s="121" t="s">
        <v>106</v>
      </c>
      <c r="G884" s="141">
        <v>250000</v>
      </c>
      <c r="H884" s="155">
        <v>0</v>
      </c>
      <c r="I884" s="155">
        <v>250000</v>
      </c>
      <c r="J884" s="155">
        <v>0</v>
      </c>
      <c r="K884" s="155">
        <v>250000</v>
      </c>
      <c r="L884" s="156">
        <v>0</v>
      </c>
    </row>
    <row r="885" spans="1:12" s="43" customFormat="1" ht="23.25" customHeight="1">
      <c r="A885" s="194" t="s">
        <v>105</v>
      </c>
      <c r="B885" s="195"/>
      <c r="C885" s="117" t="s">
        <v>167</v>
      </c>
      <c r="D885" s="117" t="s">
        <v>68</v>
      </c>
      <c r="E885" s="121" t="s">
        <v>998</v>
      </c>
      <c r="F885" s="121" t="s">
        <v>104</v>
      </c>
      <c r="G885" s="141">
        <v>250000</v>
      </c>
      <c r="H885" s="155">
        <v>0</v>
      </c>
      <c r="I885" s="155">
        <v>250000</v>
      </c>
      <c r="J885" s="155">
        <v>0</v>
      </c>
      <c r="K885" s="155">
        <v>250000</v>
      </c>
      <c r="L885" s="156">
        <v>0</v>
      </c>
    </row>
    <row r="886" spans="1:12" s="43" customFormat="1" ht="15" customHeight="1">
      <c r="A886" s="194" t="s">
        <v>176</v>
      </c>
      <c r="B886" s="195"/>
      <c r="C886" s="117" t="s">
        <v>167</v>
      </c>
      <c r="D886" s="117" t="s">
        <v>167</v>
      </c>
      <c r="E886" s="118"/>
      <c r="F886" s="118"/>
      <c r="G886" s="141">
        <v>73058000</v>
      </c>
      <c r="H886" s="155">
        <v>0</v>
      </c>
      <c r="I886" s="155">
        <v>53013000</v>
      </c>
      <c r="J886" s="155">
        <v>0</v>
      </c>
      <c r="K886" s="155">
        <v>53013000</v>
      </c>
      <c r="L886" s="156">
        <v>0</v>
      </c>
    </row>
    <row r="887" spans="1:12" s="43" customFormat="1" ht="34.5" customHeight="1">
      <c r="A887" s="194" t="s">
        <v>175</v>
      </c>
      <c r="B887" s="195"/>
      <c r="C887" s="117" t="s">
        <v>167</v>
      </c>
      <c r="D887" s="117" t="s">
        <v>167</v>
      </c>
      <c r="E887" s="117" t="s">
        <v>174</v>
      </c>
      <c r="F887" s="117"/>
      <c r="G887" s="141">
        <v>73058000</v>
      </c>
      <c r="H887" s="155">
        <v>0</v>
      </c>
      <c r="I887" s="155">
        <v>53013000</v>
      </c>
      <c r="J887" s="155">
        <v>0</v>
      </c>
      <c r="K887" s="155">
        <v>53013000</v>
      </c>
      <c r="L887" s="156">
        <v>0</v>
      </c>
    </row>
    <row r="888" spans="1:12" s="43" customFormat="1" ht="15" customHeight="1">
      <c r="A888" s="194" t="s">
        <v>173</v>
      </c>
      <c r="B888" s="195"/>
      <c r="C888" s="117" t="s">
        <v>167</v>
      </c>
      <c r="D888" s="117" t="s">
        <v>167</v>
      </c>
      <c r="E888" s="121" t="s">
        <v>172</v>
      </c>
      <c r="F888" s="121"/>
      <c r="G888" s="141">
        <v>1013000</v>
      </c>
      <c r="H888" s="155">
        <v>0</v>
      </c>
      <c r="I888" s="155">
        <v>1013000</v>
      </c>
      <c r="J888" s="155">
        <v>0</v>
      </c>
      <c r="K888" s="155">
        <v>1013000</v>
      </c>
      <c r="L888" s="156">
        <v>0</v>
      </c>
    </row>
    <row r="889" spans="1:12" s="43" customFormat="1" ht="23.25" customHeight="1">
      <c r="A889" s="194" t="s">
        <v>999</v>
      </c>
      <c r="B889" s="195"/>
      <c r="C889" s="117" t="s">
        <v>167</v>
      </c>
      <c r="D889" s="117" t="s">
        <v>167</v>
      </c>
      <c r="E889" s="121" t="s">
        <v>171</v>
      </c>
      <c r="F889" s="122"/>
      <c r="G889" s="141">
        <v>1000000</v>
      </c>
      <c r="H889" s="155">
        <v>0</v>
      </c>
      <c r="I889" s="155">
        <v>1000000</v>
      </c>
      <c r="J889" s="155">
        <v>0</v>
      </c>
      <c r="K889" s="155">
        <v>1000000</v>
      </c>
      <c r="L889" s="156">
        <v>0</v>
      </c>
    </row>
    <row r="890" spans="1:12" s="43" customFormat="1" ht="23.25" customHeight="1">
      <c r="A890" s="194" t="s">
        <v>170</v>
      </c>
      <c r="B890" s="195"/>
      <c r="C890" s="117" t="s">
        <v>167</v>
      </c>
      <c r="D890" s="117" t="s">
        <v>167</v>
      </c>
      <c r="E890" s="121" t="s">
        <v>169</v>
      </c>
      <c r="F890" s="122"/>
      <c r="G890" s="141">
        <v>1000000</v>
      </c>
      <c r="H890" s="155">
        <v>0</v>
      </c>
      <c r="I890" s="155">
        <v>1000000</v>
      </c>
      <c r="J890" s="155">
        <v>0</v>
      </c>
      <c r="K890" s="155">
        <v>1000000</v>
      </c>
      <c r="L890" s="156">
        <v>0</v>
      </c>
    </row>
    <row r="891" spans="1:12" s="43" customFormat="1" ht="23.25" customHeight="1">
      <c r="A891" s="194" t="s">
        <v>97</v>
      </c>
      <c r="B891" s="195"/>
      <c r="C891" s="117" t="s">
        <v>167</v>
      </c>
      <c r="D891" s="117" t="s">
        <v>167</v>
      </c>
      <c r="E891" s="121" t="s">
        <v>169</v>
      </c>
      <c r="F891" s="121" t="s">
        <v>75</v>
      </c>
      <c r="G891" s="141">
        <v>1000000</v>
      </c>
      <c r="H891" s="155">
        <v>0</v>
      </c>
      <c r="I891" s="155">
        <v>1000000</v>
      </c>
      <c r="J891" s="155">
        <v>0</v>
      </c>
      <c r="K891" s="155">
        <v>1000000</v>
      </c>
      <c r="L891" s="156">
        <v>0</v>
      </c>
    </row>
    <row r="892" spans="1:12" s="43" customFormat="1" ht="15" customHeight="1">
      <c r="A892" s="194" t="s">
        <v>124</v>
      </c>
      <c r="B892" s="195"/>
      <c r="C892" s="117" t="s">
        <v>167</v>
      </c>
      <c r="D892" s="117" t="s">
        <v>167</v>
      </c>
      <c r="E892" s="121" t="s">
        <v>169</v>
      </c>
      <c r="F892" s="121" t="s">
        <v>78</v>
      </c>
      <c r="G892" s="141">
        <v>1000000</v>
      </c>
      <c r="H892" s="155">
        <v>0</v>
      </c>
      <c r="I892" s="155">
        <v>1000000</v>
      </c>
      <c r="J892" s="155">
        <v>0</v>
      </c>
      <c r="K892" s="155">
        <v>1000000</v>
      </c>
      <c r="L892" s="156">
        <v>0</v>
      </c>
    </row>
    <row r="893" spans="1:12" s="43" customFormat="1" ht="68.25" customHeight="1">
      <c r="A893" s="194" t="s">
        <v>890</v>
      </c>
      <c r="B893" s="195"/>
      <c r="C893" s="117" t="s">
        <v>167</v>
      </c>
      <c r="D893" s="117" t="s">
        <v>167</v>
      </c>
      <c r="E893" s="121" t="s">
        <v>891</v>
      </c>
      <c r="F893" s="122"/>
      <c r="G893" s="141">
        <v>13000</v>
      </c>
      <c r="H893" s="155">
        <v>0</v>
      </c>
      <c r="I893" s="155">
        <v>13000</v>
      </c>
      <c r="J893" s="155">
        <v>0</v>
      </c>
      <c r="K893" s="155">
        <v>13000</v>
      </c>
      <c r="L893" s="156">
        <v>0</v>
      </c>
    </row>
    <row r="894" spans="1:12" s="43" customFormat="1" ht="34.5" customHeight="1">
      <c r="A894" s="194" t="s">
        <v>892</v>
      </c>
      <c r="B894" s="195"/>
      <c r="C894" s="117" t="s">
        <v>167</v>
      </c>
      <c r="D894" s="117" t="s">
        <v>167</v>
      </c>
      <c r="E894" s="121" t="s">
        <v>893</v>
      </c>
      <c r="F894" s="122"/>
      <c r="G894" s="141">
        <v>13000</v>
      </c>
      <c r="H894" s="155">
        <v>0</v>
      </c>
      <c r="I894" s="155">
        <v>13000</v>
      </c>
      <c r="J894" s="155">
        <v>0</v>
      </c>
      <c r="K894" s="155">
        <v>13000</v>
      </c>
      <c r="L894" s="156">
        <v>0</v>
      </c>
    </row>
    <row r="895" spans="1:12" s="43" customFormat="1" ht="23.25" customHeight="1">
      <c r="A895" s="194" t="s">
        <v>97</v>
      </c>
      <c r="B895" s="195"/>
      <c r="C895" s="117" t="s">
        <v>167</v>
      </c>
      <c r="D895" s="117" t="s">
        <v>167</v>
      </c>
      <c r="E895" s="121" t="s">
        <v>893</v>
      </c>
      <c r="F895" s="121" t="s">
        <v>75</v>
      </c>
      <c r="G895" s="141">
        <v>13000</v>
      </c>
      <c r="H895" s="155">
        <v>0</v>
      </c>
      <c r="I895" s="155">
        <v>13000</v>
      </c>
      <c r="J895" s="155">
        <v>0</v>
      </c>
      <c r="K895" s="155">
        <v>13000</v>
      </c>
      <c r="L895" s="156">
        <v>0</v>
      </c>
    </row>
    <row r="896" spans="1:12" s="43" customFormat="1" ht="15" customHeight="1">
      <c r="A896" s="194" t="s">
        <v>124</v>
      </c>
      <c r="B896" s="195"/>
      <c r="C896" s="117" t="s">
        <v>167</v>
      </c>
      <c r="D896" s="117" t="s">
        <v>167</v>
      </c>
      <c r="E896" s="121" t="s">
        <v>893</v>
      </c>
      <c r="F896" s="121" t="s">
        <v>78</v>
      </c>
      <c r="G896" s="141">
        <v>13000</v>
      </c>
      <c r="H896" s="155">
        <v>0</v>
      </c>
      <c r="I896" s="155">
        <v>13000</v>
      </c>
      <c r="J896" s="155">
        <v>0</v>
      </c>
      <c r="K896" s="155">
        <v>13000</v>
      </c>
      <c r="L896" s="156">
        <v>0</v>
      </c>
    </row>
    <row r="897" spans="1:12" s="43" customFormat="1" ht="23.25" customHeight="1">
      <c r="A897" s="194" t="s">
        <v>1000</v>
      </c>
      <c r="B897" s="195"/>
      <c r="C897" s="117" t="s">
        <v>167</v>
      </c>
      <c r="D897" s="117" t="s">
        <v>167</v>
      </c>
      <c r="E897" s="121" t="s">
        <v>492</v>
      </c>
      <c r="F897" s="121"/>
      <c r="G897" s="141">
        <v>500000</v>
      </c>
      <c r="H897" s="155">
        <v>0</v>
      </c>
      <c r="I897" s="155">
        <v>500000</v>
      </c>
      <c r="J897" s="155">
        <v>0</v>
      </c>
      <c r="K897" s="155">
        <v>500000</v>
      </c>
      <c r="L897" s="156">
        <v>0</v>
      </c>
    </row>
    <row r="898" spans="1:12" s="43" customFormat="1" ht="34.5" customHeight="1">
      <c r="A898" s="194" t="s">
        <v>1001</v>
      </c>
      <c r="B898" s="195"/>
      <c r="C898" s="117" t="s">
        <v>167</v>
      </c>
      <c r="D898" s="117" t="s">
        <v>167</v>
      </c>
      <c r="E898" s="121" t="s">
        <v>1002</v>
      </c>
      <c r="F898" s="122"/>
      <c r="G898" s="141">
        <v>500000</v>
      </c>
      <c r="H898" s="155">
        <v>0</v>
      </c>
      <c r="I898" s="155">
        <v>500000</v>
      </c>
      <c r="J898" s="155">
        <v>0</v>
      </c>
      <c r="K898" s="155">
        <v>500000</v>
      </c>
      <c r="L898" s="156">
        <v>0</v>
      </c>
    </row>
    <row r="899" spans="1:12" s="43" customFormat="1" ht="23.25" customHeight="1">
      <c r="A899" s="194" t="s">
        <v>1003</v>
      </c>
      <c r="B899" s="195"/>
      <c r="C899" s="117" t="s">
        <v>167</v>
      </c>
      <c r="D899" s="117" t="s">
        <v>167</v>
      </c>
      <c r="E899" s="121" t="s">
        <v>1004</v>
      </c>
      <c r="F899" s="122"/>
      <c r="G899" s="141">
        <v>500000</v>
      </c>
      <c r="H899" s="155">
        <v>0</v>
      </c>
      <c r="I899" s="155">
        <v>500000</v>
      </c>
      <c r="J899" s="155">
        <v>0</v>
      </c>
      <c r="K899" s="155">
        <v>500000</v>
      </c>
      <c r="L899" s="156">
        <v>0</v>
      </c>
    </row>
    <row r="900" spans="1:12" s="43" customFormat="1" ht="23.25" customHeight="1">
      <c r="A900" s="194" t="s">
        <v>97</v>
      </c>
      <c r="B900" s="195"/>
      <c r="C900" s="117" t="s">
        <v>167</v>
      </c>
      <c r="D900" s="117" t="s">
        <v>167</v>
      </c>
      <c r="E900" s="121" t="s">
        <v>1004</v>
      </c>
      <c r="F900" s="121" t="s">
        <v>75</v>
      </c>
      <c r="G900" s="141">
        <v>500000</v>
      </c>
      <c r="H900" s="155">
        <v>0</v>
      </c>
      <c r="I900" s="155">
        <v>500000</v>
      </c>
      <c r="J900" s="155">
        <v>0</v>
      </c>
      <c r="K900" s="155">
        <v>500000</v>
      </c>
      <c r="L900" s="156">
        <v>0</v>
      </c>
    </row>
    <row r="901" spans="1:12" s="43" customFormat="1" ht="15" customHeight="1">
      <c r="A901" s="194" t="s">
        <v>124</v>
      </c>
      <c r="B901" s="195"/>
      <c r="C901" s="117" t="s">
        <v>167</v>
      </c>
      <c r="D901" s="117" t="s">
        <v>167</v>
      </c>
      <c r="E901" s="121" t="s">
        <v>1004</v>
      </c>
      <c r="F901" s="121" t="s">
        <v>78</v>
      </c>
      <c r="G901" s="141">
        <v>500000</v>
      </c>
      <c r="H901" s="155">
        <v>0</v>
      </c>
      <c r="I901" s="155">
        <v>500000</v>
      </c>
      <c r="J901" s="155">
        <v>0</v>
      </c>
      <c r="K901" s="155">
        <v>500000</v>
      </c>
      <c r="L901" s="156">
        <v>0</v>
      </c>
    </row>
    <row r="902" spans="1:12" s="43" customFormat="1" ht="15" customHeight="1">
      <c r="A902" s="194" t="s">
        <v>132</v>
      </c>
      <c r="B902" s="195"/>
      <c r="C902" s="117" t="s">
        <v>167</v>
      </c>
      <c r="D902" s="117" t="s">
        <v>167</v>
      </c>
      <c r="E902" s="121" t="s">
        <v>399</v>
      </c>
      <c r="F902" s="121"/>
      <c r="G902" s="141">
        <v>71545000</v>
      </c>
      <c r="H902" s="155">
        <v>0</v>
      </c>
      <c r="I902" s="155">
        <v>51500000</v>
      </c>
      <c r="J902" s="155">
        <v>0</v>
      </c>
      <c r="K902" s="155">
        <v>51500000</v>
      </c>
      <c r="L902" s="156">
        <v>0</v>
      </c>
    </row>
    <row r="903" spans="1:12" s="43" customFormat="1" ht="23.25" customHeight="1">
      <c r="A903" s="194" t="s">
        <v>130</v>
      </c>
      <c r="B903" s="195"/>
      <c r="C903" s="117" t="s">
        <v>167</v>
      </c>
      <c r="D903" s="117" t="s">
        <v>167</v>
      </c>
      <c r="E903" s="121" t="s">
        <v>397</v>
      </c>
      <c r="F903" s="122"/>
      <c r="G903" s="141">
        <v>71545000</v>
      </c>
      <c r="H903" s="155">
        <v>0</v>
      </c>
      <c r="I903" s="155">
        <v>51500000</v>
      </c>
      <c r="J903" s="155">
        <v>0</v>
      </c>
      <c r="K903" s="155">
        <v>51500000</v>
      </c>
      <c r="L903" s="156">
        <v>0</v>
      </c>
    </row>
    <row r="904" spans="1:12" s="43" customFormat="1" ht="34.5" customHeight="1">
      <c r="A904" s="194" t="s">
        <v>1186</v>
      </c>
      <c r="B904" s="195"/>
      <c r="C904" s="117" t="s">
        <v>167</v>
      </c>
      <c r="D904" s="117" t="s">
        <v>167</v>
      </c>
      <c r="E904" s="121" t="s">
        <v>1187</v>
      </c>
      <c r="F904" s="122"/>
      <c r="G904" s="141">
        <v>20045000</v>
      </c>
      <c r="H904" s="155">
        <v>0</v>
      </c>
      <c r="I904" s="155">
        <v>0</v>
      </c>
      <c r="J904" s="155">
        <v>0</v>
      </c>
      <c r="K904" s="155">
        <v>0</v>
      </c>
      <c r="L904" s="156">
        <v>0</v>
      </c>
    </row>
    <row r="905" spans="1:12" s="43" customFormat="1" ht="23.25" customHeight="1">
      <c r="A905" s="194" t="s">
        <v>107</v>
      </c>
      <c r="B905" s="195"/>
      <c r="C905" s="117" t="s">
        <v>167</v>
      </c>
      <c r="D905" s="117" t="s">
        <v>167</v>
      </c>
      <c r="E905" s="121" t="s">
        <v>1187</v>
      </c>
      <c r="F905" s="121" t="s">
        <v>106</v>
      </c>
      <c r="G905" s="141">
        <v>20045000</v>
      </c>
      <c r="H905" s="155">
        <v>0</v>
      </c>
      <c r="I905" s="155">
        <v>0</v>
      </c>
      <c r="J905" s="155">
        <v>0</v>
      </c>
      <c r="K905" s="155">
        <v>0</v>
      </c>
      <c r="L905" s="156">
        <v>0</v>
      </c>
    </row>
    <row r="906" spans="1:12" s="43" customFormat="1" ht="23.25" customHeight="1">
      <c r="A906" s="194" t="s">
        <v>105</v>
      </c>
      <c r="B906" s="195"/>
      <c r="C906" s="117" t="s">
        <v>167</v>
      </c>
      <c r="D906" s="117" t="s">
        <v>167</v>
      </c>
      <c r="E906" s="121" t="s">
        <v>1187</v>
      </c>
      <c r="F906" s="121" t="s">
        <v>104</v>
      </c>
      <c r="G906" s="141">
        <v>20045000</v>
      </c>
      <c r="H906" s="155">
        <v>0</v>
      </c>
      <c r="I906" s="155">
        <v>0</v>
      </c>
      <c r="J906" s="155">
        <v>0</v>
      </c>
      <c r="K906" s="155">
        <v>0</v>
      </c>
      <c r="L906" s="156">
        <v>0</v>
      </c>
    </row>
    <row r="907" spans="1:12" s="43" customFormat="1" ht="23.25" customHeight="1">
      <c r="A907" s="194" t="s">
        <v>168</v>
      </c>
      <c r="B907" s="195"/>
      <c r="C907" s="117" t="s">
        <v>167</v>
      </c>
      <c r="D907" s="117" t="s">
        <v>167</v>
      </c>
      <c r="E907" s="121" t="s">
        <v>1005</v>
      </c>
      <c r="F907" s="122"/>
      <c r="G907" s="141">
        <v>51500000</v>
      </c>
      <c r="H907" s="155">
        <v>0</v>
      </c>
      <c r="I907" s="155">
        <v>51500000</v>
      </c>
      <c r="J907" s="155">
        <v>0</v>
      </c>
      <c r="K907" s="155">
        <v>51500000</v>
      </c>
      <c r="L907" s="156">
        <v>0</v>
      </c>
    </row>
    <row r="908" spans="1:12" s="43" customFormat="1" ht="23.25" customHeight="1">
      <c r="A908" s="194" t="s">
        <v>97</v>
      </c>
      <c r="B908" s="195"/>
      <c r="C908" s="117" t="s">
        <v>167</v>
      </c>
      <c r="D908" s="117" t="s">
        <v>167</v>
      </c>
      <c r="E908" s="121" t="s">
        <v>1005</v>
      </c>
      <c r="F908" s="121" t="s">
        <v>75</v>
      </c>
      <c r="G908" s="141">
        <v>51500000</v>
      </c>
      <c r="H908" s="155">
        <v>0</v>
      </c>
      <c r="I908" s="155">
        <v>51500000</v>
      </c>
      <c r="J908" s="155">
        <v>0</v>
      </c>
      <c r="K908" s="155">
        <v>51500000</v>
      </c>
      <c r="L908" s="156">
        <v>0</v>
      </c>
    </row>
    <row r="909" spans="1:12" s="43" customFormat="1" ht="15" customHeight="1">
      <c r="A909" s="194" t="s">
        <v>124</v>
      </c>
      <c r="B909" s="195"/>
      <c r="C909" s="117" t="s">
        <v>167</v>
      </c>
      <c r="D909" s="117" t="s">
        <v>167</v>
      </c>
      <c r="E909" s="121" t="s">
        <v>1005</v>
      </c>
      <c r="F909" s="121" t="s">
        <v>78</v>
      </c>
      <c r="G909" s="141">
        <v>51500000</v>
      </c>
      <c r="H909" s="155">
        <v>0</v>
      </c>
      <c r="I909" s="155">
        <v>51500000</v>
      </c>
      <c r="J909" s="155">
        <v>0</v>
      </c>
      <c r="K909" s="155">
        <v>51500000</v>
      </c>
      <c r="L909" s="156">
        <v>0</v>
      </c>
    </row>
    <row r="910" spans="1:12" s="43" customFormat="1" ht="15" customHeight="1">
      <c r="A910" s="194" t="s">
        <v>197</v>
      </c>
      <c r="B910" s="195"/>
      <c r="C910" s="117" t="s">
        <v>167</v>
      </c>
      <c r="D910" s="117" t="s">
        <v>187</v>
      </c>
      <c r="E910" s="118"/>
      <c r="F910" s="118"/>
      <c r="G910" s="141">
        <v>146048199</v>
      </c>
      <c r="H910" s="155">
        <v>6372600</v>
      </c>
      <c r="I910" s="155">
        <v>146659351.69999999</v>
      </c>
      <c r="J910" s="155">
        <v>6282000</v>
      </c>
      <c r="K910" s="155">
        <v>140338300</v>
      </c>
      <c r="L910" s="156">
        <v>6282000</v>
      </c>
    </row>
    <row r="911" spans="1:12" s="43" customFormat="1" ht="15" customHeight="1">
      <c r="A911" s="194" t="s">
        <v>185</v>
      </c>
      <c r="B911" s="195"/>
      <c r="C911" s="117" t="s">
        <v>167</v>
      </c>
      <c r="D911" s="117" t="s">
        <v>187</v>
      </c>
      <c r="E911" s="117" t="s">
        <v>184</v>
      </c>
      <c r="F911" s="117"/>
      <c r="G911" s="141">
        <v>89922300</v>
      </c>
      <c r="H911" s="155">
        <v>6372600</v>
      </c>
      <c r="I911" s="155">
        <v>89831700</v>
      </c>
      <c r="J911" s="155">
        <v>6282000</v>
      </c>
      <c r="K911" s="155">
        <v>89831700</v>
      </c>
      <c r="L911" s="156">
        <v>6282000</v>
      </c>
    </row>
    <row r="912" spans="1:12" s="43" customFormat="1" ht="15" customHeight="1">
      <c r="A912" s="194" t="s">
        <v>206</v>
      </c>
      <c r="B912" s="195"/>
      <c r="C912" s="117" t="s">
        <v>167</v>
      </c>
      <c r="D912" s="117" t="s">
        <v>187</v>
      </c>
      <c r="E912" s="121" t="s">
        <v>183</v>
      </c>
      <c r="F912" s="121"/>
      <c r="G912" s="141">
        <v>69102600</v>
      </c>
      <c r="H912" s="155">
        <v>6372600</v>
      </c>
      <c r="I912" s="155">
        <v>69012000</v>
      </c>
      <c r="J912" s="155">
        <v>6282000</v>
      </c>
      <c r="K912" s="155">
        <v>69012000</v>
      </c>
      <c r="L912" s="156">
        <v>6282000</v>
      </c>
    </row>
    <row r="913" spans="1:12" s="43" customFormat="1" ht="23.25" customHeight="1">
      <c r="A913" s="194" t="s">
        <v>204</v>
      </c>
      <c r="B913" s="195"/>
      <c r="C913" s="117" t="s">
        <v>167</v>
      </c>
      <c r="D913" s="117" t="s">
        <v>187</v>
      </c>
      <c r="E913" s="121" t="s">
        <v>848</v>
      </c>
      <c r="F913" s="122"/>
      <c r="G913" s="141">
        <v>62730000</v>
      </c>
      <c r="H913" s="155">
        <v>0</v>
      </c>
      <c r="I913" s="155">
        <v>62730000</v>
      </c>
      <c r="J913" s="155">
        <v>0</v>
      </c>
      <c r="K913" s="155">
        <v>62730000</v>
      </c>
      <c r="L913" s="156">
        <v>0</v>
      </c>
    </row>
    <row r="914" spans="1:12" s="43" customFormat="1" ht="23.25" customHeight="1">
      <c r="A914" s="194" t="s">
        <v>1059</v>
      </c>
      <c r="B914" s="195"/>
      <c r="C914" s="117" t="s">
        <v>167</v>
      </c>
      <c r="D914" s="117" t="s">
        <v>187</v>
      </c>
      <c r="E914" s="121" t="s">
        <v>1060</v>
      </c>
      <c r="F914" s="122"/>
      <c r="G914" s="141">
        <v>62730000</v>
      </c>
      <c r="H914" s="155">
        <v>0</v>
      </c>
      <c r="I914" s="155">
        <v>62730000</v>
      </c>
      <c r="J914" s="155">
        <v>0</v>
      </c>
      <c r="K914" s="155">
        <v>62730000</v>
      </c>
      <c r="L914" s="156">
        <v>0</v>
      </c>
    </row>
    <row r="915" spans="1:12" s="43" customFormat="1" ht="23.25" customHeight="1">
      <c r="A915" s="194" t="s">
        <v>107</v>
      </c>
      <c r="B915" s="195"/>
      <c r="C915" s="117" t="s">
        <v>167</v>
      </c>
      <c r="D915" s="117" t="s">
        <v>187</v>
      </c>
      <c r="E915" s="121" t="s">
        <v>1060</v>
      </c>
      <c r="F915" s="121" t="s">
        <v>106</v>
      </c>
      <c r="G915" s="141">
        <v>62730000</v>
      </c>
      <c r="H915" s="155">
        <v>0</v>
      </c>
      <c r="I915" s="155">
        <v>62730000</v>
      </c>
      <c r="J915" s="155">
        <v>0</v>
      </c>
      <c r="K915" s="155">
        <v>62730000</v>
      </c>
      <c r="L915" s="156">
        <v>0</v>
      </c>
    </row>
    <row r="916" spans="1:12" s="43" customFormat="1" ht="23.25" customHeight="1">
      <c r="A916" s="194" t="s">
        <v>105</v>
      </c>
      <c r="B916" s="195"/>
      <c r="C916" s="117" t="s">
        <v>167</v>
      </c>
      <c r="D916" s="117" t="s">
        <v>187</v>
      </c>
      <c r="E916" s="121" t="s">
        <v>1060</v>
      </c>
      <c r="F916" s="121" t="s">
        <v>104</v>
      </c>
      <c r="G916" s="141">
        <v>62730000</v>
      </c>
      <c r="H916" s="155">
        <v>0</v>
      </c>
      <c r="I916" s="155">
        <v>62730000</v>
      </c>
      <c r="J916" s="155">
        <v>0</v>
      </c>
      <c r="K916" s="155">
        <v>62730000</v>
      </c>
      <c r="L916" s="156">
        <v>0</v>
      </c>
    </row>
    <row r="917" spans="1:12" s="43" customFormat="1" ht="23.25" customHeight="1">
      <c r="A917" s="194" t="s">
        <v>1052</v>
      </c>
      <c r="B917" s="195"/>
      <c r="C917" s="117" t="s">
        <v>167</v>
      </c>
      <c r="D917" s="117" t="s">
        <v>187</v>
      </c>
      <c r="E917" s="121" t="s">
        <v>1190</v>
      </c>
      <c r="F917" s="122"/>
      <c r="G917" s="141">
        <v>6372600</v>
      </c>
      <c r="H917" s="155">
        <v>6372600</v>
      </c>
      <c r="I917" s="155">
        <v>6282000</v>
      </c>
      <c r="J917" s="155">
        <v>6282000</v>
      </c>
      <c r="K917" s="155">
        <v>6282000</v>
      </c>
      <c r="L917" s="156">
        <v>6282000</v>
      </c>
    </row>
    <row r="918" spans="1:12" s="43" customFormat="1" ht="180.75" customHeight="1">
      <c r="A918" s="194" t="s">
        <v>1191</v>
      </c>
      <c r="B918" s="195"/>
      <c r="C918" s="117" t="s">
        <v>167</v>
      </c>
      <c r="D918" s="117" t="s">
        <v>187</v>
      </c>
      <c r="E918" s="121" t="s">
        <v>1192</v>
      </c>
      <c r="F918" s="122"/>
      <c r="G918" s="141">
        <v>6372600</v>
      </c>
      <c r="H918" s="155">
        <v>6372600</v>
      </c>
      <c r="I918" s="155">
        <v>6282000</v>
      </c>
      <c r="J918" s="155">
        <v>6282000</v>
      </c>
      <c r="K918" s="155">
        <v>6282000</v>
      </c>
      <c r="L918" s="156">
        <v>6282000</v>
      </c>
    </row>
    <row r="919" spans="1:12" s="43" customFormat="1" ht="23.25" customHeight="1">
      <c r="A919" s="194" t="s">
        <v>97</v>
      </c>
      <c r="B919" s="195"/>
      <c r="C919" s="117" t="s">
        <v>167</v>
      </c>
      <c r="D919" s="117" t="s">
        <v>187</v>
      </c>
      <c r="E919" s="121" t="s">
        <v>1192</v>
      </c>
      <c r="F919" s="121" t="s">
        <v>75</v>
      </c>
      <c r="G919" s="141">
        <v>6372600</v>
      </c>
      <c r="H919" s="155">
        <v>6372600</v>
      </c>
      <c r="I919" s="155">
        <v>6282000</v>
      </c>
      <c r="J919" s="155">
        <v>6282000</v>
      </c>
      <c r="K919" s="155">
        <v>6282000</v>
      </c>
      <c r="L919" s="156">
        <v>6282000</v>
      </c>
    </row>
    <row r="920" spans="1:12" s="43" customFormat="1" ht="15" customHeight="1">
      <c r="A920" s="194" t="s">
        <v>124</v>
      </c>
      <c r="B920" s="195"/>
      <c r="C920" s="117" t="s">
        <v>167</v>
      </c>
      <c r="D920" s="117" t="s">
        <v>187</v>
      </c>
      <c r="E920" s="121" t="s">
        <v>1192</v>
      </c>
      <c r="F920" s="121" t="s">
        <v>78</v>
      </c>
      <c r="G920" s="141">
        <v>6372600</v>
      </c>
      <c r="H920" s="155">
        <v>6372600</v>
      </c>
      <c r="I920" s="155">
        <v>6282000</v>
      </c>
      <c r="J920" s="155">
        <v>6282000</v>
      </c>
      <c r="K920" s="155">
        <v>6282000</v>
      </c>
      <c r="L920" s="156">
        <v>6282000</v>
      </c>
    </row>
    <row r="921" spans="1:12" s="43" customFormat="1" ht="15" customHeight="1">
      <c r="A921" s="194" t="s">
        <v>132</v>
      </c>
      <c r="B921" s="195"/>
      <c r="C921" s="117" t="s">
        <v>167</v>
      </c>
      <c r="D921" s="117" t="s">
        <v>187</v>
      </c>
      <c r="E921" s="121" t="s">
        <v>1061</v>
      </c>
      <c r="F921" s="121"/>
      <c r="G921" s="141">
        <v>20819700</v>
      </c>
      <c r="H921" s="155">
        <v>0</v>
      </c>
      <c r="I921" s="155">
        <v>20819700</v>
      </c>
      <c r="J921" s="155">
        <v>0</v>
      </c>
      <c r="K921" s="155">
        <v>20819700</v>
      </c>
      <c r="L921" s="156">
        <v>0</v>
      </c>
    </row>
    <row r="922" spans="1:12" s="43" customFormat="1" ht="23.25" customHeight="1">
      <c r="A922" s="194" t="s">
        <v>130</v>
      </c>
      <c r="B922" s="195"/>
      <c r="C922" s="117" t="s">
        <v>167</v>
      </c>
      <c r="D922" s="117" t="s">
        <v>187</v>
      </c>
      <c r="E922" s="121" t="s">
        <v>1062</v>
      </c>
      <c r="F922" s="122"/>
      <c r="G922" s="141">
        <v>20819700</v>
      </c>
      <c r="H922" s="155">
        <v>0</v>
      </c>
      <c r="I922" s="155">
        <v>20819700</v>
      </c>
      <c r="J922" s="155">
        <v>0</v>
      </c>
      <c r="K922" s="155">
        <v>20819700</v>
      </c>
      <c r="L922" s="156">
        <v>0</v>
      </c>
    </row>
    <row r="923" spans="1:12" s="43" customFormat="1" ht="15" customHeight="1">
      <c r="A923" s="194" t="s">
        <v>196</v>
      </c>
      <c r="B923" s="195"/>
      <c r="C923" s="117" t="s">
        <v>167</v>
      </c>
      <c r="D923" s="117" t="s">
        <v>187</v>
      </c>
      <c r="E923" s="121" t="s">
        <v>1063</v>
      </c>
      <c r="F923" s="122"/>
      <c r="G923" s="141">
        <v>1918000</v>
      </c>
      <c r="H923" s="155">
        <v>0</v>
      </c>
      <c r="I923" s="155">
        <v>1918000</v>
      </c>
      <c r="J923" s="155">
        <v>0</v>
      </c>
      <c r="K923" s="155">
        <v>1918000</v>
      </c>
      <c r="L923" s="156">
        <v>0</v>
      </c>
    </row>
    <row r="924" spans="1:12" s="43" customFormat="1" ht="23.25" customHeight="1">
      <c r="A924" s="194" t="s">
        <v>97</v>
      </c>
      <c r="B924" s="195"/>
      <c r="C924" s="117" t="s">
        <v>167</v>
      </c>
      <c r="D924" s="117" t="s">
        <v>187</v>
      </c>
      <c r="E924" s="121" t="s">
        <v>1063</v>
      </c>
      <c r="F924" s="121" t="s">
        <v>75</v>
      </c>
      <c r="G924" s="141">
        <v>1918000</v>
      </c>
      <c r="H924" s="155">
        <v>0</v>
      </c>
      <c r="I924" s="155">
        <v>1918000</v>
      </c>
      <c r="J924" s="155">
        <v>0</v>
      </c>
      <c r="K924" s="155">
        <v>1918000</v>
      </c>
      <c r="L924" s="156">
        <v>0</v>
      </c>
    </row>
    <row r="925" spans="1:12" s="43" customFormat="1" ht="15" customHeight="1">
      <c r="A925" s="194" t="s">
        <v>124</v>
      </c>
      <c r="B925" s="195"/>
      <c r="C925" s="117" t="s">
        <v>167</v>
      </c>
      <c r="D925" s="117" t="s">
        <v>187</v>
      </c>
      <c r="E925" s="121" t="s">
        <v>1063</v>
      </c>
      <c r="F925" s="121" t="s">
        <v>78</v>
      </c>
      <c r="G925" s="141">
        <v>1918000</v>
      </c>
      <c r="H925" s="155">
        <v>0</v>
      </c>
      <c r="I925" s="155">
        <v>1918000</v>
      </c>
      <c r="J925" s="155">
        <v>0</v>
      </c>
      <c r="K925" s="155">
        <v>1918000</v>
      </c>
      <c r="L925" s="156">
        <v>0</v>
      </c>
    </row>
    <row r="926" spans="1:12" s="43" customFormat="1" ht="15" customHeight="1">
      <c r="A926" s="194" t="s">
        <v>195</v>
      </c>
      <c r="B926" s="195"/>
      <c r="C926" s="117" t="s">
        <v>167</v>
      </c>
      <c r="D926" s="117" t="s">
        <v>187</v>
      </c>
      <c r="E926" s="121" t="s">
        <v>1064</v>
      </c>
      <c r="F926" s="122"/>
      <c r="G926" s="141">
        <v>18901700</v>
      </c>
      <c r="H926" s="155">
        <v>0</v>
      </c>
      <c r="I926" s="155">
        <v>18901700</v>
      </c>
      <c r="J926" s="155">
        <v>0</v>
      </c>
      <c r="K926" s="155">
        <v>18901700</v>
      </c>
      <c r="L926" s="156">
        <v>0</v>
      </c>
    </row>
    <row r="927" spans="1:12" s="43" customFormat="1" ht="23.25" customHeight="1">
      <c r="A927" s="194" t="s">
        <v>97</v>
      </c>
      <c r="B927" s="195"/>
      <c r="C927" s="117" t="s">
        <v>167</v>
      </c>
      <c r="D927" s="117" t="s">
        <v>187</v>
      </c>
      <c r="E927" s="121" t="s">
        <v>1064</v>
      </c>
      <c r="F927" s="121" t="s">
        <v>75</v>
      </c>
      <c r="G927" s="141">
        <v>18901700</v>
      </c>
      <c r="H927" s="155">
        <v>0</v>
      </c>
      <c r="I927" s="155">
        <v>18901700</v>
      </c>
      <c r="J927" s="155">
        <v>0</v>
      </c>
      <c r="K927" s="155">
        <v>18901700</v>
      </c>
      <c r="L927" s="156">
        <v>0</v>
      </c>
    </row>
    <row r="928" spans="1:12" s="43" customFormat="1" ht="15" customHeight="1">
      <c r="A928" s="194" t="s">
        <v>124</v>
      </c>
      <c r="B928" s="195"/>
      <c r="C928" s="117" t="s">
        <v>167</v>
      </c>
      <c r="D928" s="117" t="s">
        <v>187</v>
      </c>
      <c r="E928" s="121" t="s">
        <v>1064</v>
      </c>
      <c r="F928" s="121" t="s">
        <v>78</v>
      </c>
      <c r="G928" s="141">
        <v>18901700</v>
      </c>
      <c r="H928" s="155">
        <v>0</v>
      </c>
      <c r="I928" s="155">
        <v>18901700</v>
      </c>
      <c r="J928" s="155">
        <v>0</v>
      </c>
      <c r="K928" s="155">
        <v>18901700</v>
      </c>
      <c r="L928" s="156">
        <v>0</v>
      </c>
    </row>
    <row r="929" spans="1:12" s="43" customFormat="1" ht="15" customHeight="1">
      <c r="A929" s="194" t="s">
        <v>122</v>
      </c>
      <c r="B929" s="195"/>
      <c r="C929" s="117" t="s">
        <v>167</v>
      </c>
      <c r="D929" s="117" t="s">
        <v>187</v>
      </c>
      <c r="E929" s="117" t="s">
        <v>121</v>
      </c>
      <c r="F929" s="117"/>
      <c r="G929" s="141">
        <v>29237000</v>
      </c>
      <c r="H929" s="155">
        <v>0</v>
      </c>
      <c r="I929" s="155">
        <v>29237000</v>
      </c>
      <c r="J929" s="155">
        <v>0</v>
      </c>
      <c r="K929" s="155">
        <v>29237000</v>
      </c>
      <c r="L929" s="156">
        <v>0</v>
      </c>
    </row>
    <row r="930" spans="1:12" s="43" customFormat="1" ht="23.25" customHeight="1">
      <c r="A930" s="194" t="s">
        <v>1006</v>
      </c>
      <c r="B930" s="195"/>
      <c r="C930" s="117" t="s">
        <v>167</v>
      </c>
      <c r="D930" s="117" t="s">
        <v>187</v>
      </c>
      <c r="E930" s="121" t="s">
        <v>120</v>
      </c>
      <c r="F930" s="121"/>
      <c r="G930" s="141">
        <v>29237000</v>
      </c>
      <c r="H930" s="155">
        <v>0</v>
      </c>
      <c r="I930" s="155">
        <v>29237000</v>
      </c>
      <c r="J930" s="155">
        <v>0</v>
      </c>
      <c r="K930" s="155">
        <v>29237000</v>
      </c>
      <c r="L930" s="156">
        <v>0</v>
      </c>
    </row>
    <row r="931" spans="1:12" s="43" customFormat="1" ht="23.25" customHeight="1">
      <c r="A931" s="194" t="s">
        <v>1007</v>
      </c>
      <c r="B931" s="195"/>
      <c r="C931" s="117" t="s">
        <v>167</v>
      </c>
      <c r="D931" s="117" t="s">
        <v>187</v>
      </c>
      <c r="E931" s="121" t="s">
        <v>119</v>
      </c>
      <c r="F931" s="122"/>
      <c r="G931" s="141">
        <v>29237000</v>
      </c>
      <c r="H931" s="155">
        <v>0</v>
      </c>
      <c r="I931" s="155">
        <v>29237000</v>
      </c>
      <c r="J931" s="155">
        <v>0</v>
      </c>
      <c r="K931" s="155">
        <v>29237000</v>
      </c>
      <c r="L931" s="156">
        <v>0</v>
      </c>
    </row>
    <row r="932" spans="1:12" s="43" customFormat="1" ht="23.25" customHeight="1">
      <c r="A932" s="194" t="s">
        <v>194</v>
      </c>
      <c r="B932" s="195"/>
      <c r="C932" s="117" t="s">
        <v>167</v>
      </c>
      <c r="D932" s="117" t="s">
        <v>187</v>
      </c>
      <c r="E932" s="121" t="s">
        <v>1008</v>
      </c>
      <c r="F932" s="122"/>
      <c r="G932" s="141">
        <v>29237000</v>
      </c>
      <c r="H932" s="155">
        <v>0</v>
      </c>
      <c r="I932" s="155">
        <v>29237000</v>
      </c>
      <c r="J932" s="155">
        <v>0</v>
      </c>
      <c r="K932" s="155">
        <v>29237000</v>
      </c>
      <c r="L932" s="156">
        <v>0</v>
      </c>
    </row>
    <row r="933" spans="1:12" s="43" customFormat="1" ht="15" customHeight="1">
      <c r="A933" s="194" t="s">
        <v>103</v>
      </c>
      <c r="B933" s="195"/>
      <c r="C933" s="117" t="s">
        <v>167</v>
      </c>
      <c r="D933" s="117" t="s">
        <v>187</v>
      </c>
      <c r="E933" s="121" t="s">
        <v>1008</v>
      </c>
      <c r="F933" s="121" t="s">
        <v>102</v>
      </c>
      <c r="G933" s="141">
        <v>16227800</v>
      </c>
      <c r="H933" s="155">
        <v>0</v>
      </c>
      <c r="I933" s="155">
        <v>16227800</v>
      </c>
      <c r="J933" s="155">
        <v>0</v>
      </c>
      <c r="K933" s="155">
        <v>16227800</v>
      </c>
      <c r="L933" s="156">
        <v>0</v>
      </c>
    </row>
    <row r="934" spans="1:12" s="43" customFormat="1" ht="23.25" customHeight="1">
      <c r="A934" s="194" t="s">
        <v>275</v>
      </c>
      <c r="B934" s="195"/>
      <c r="C934" s="117" t="s">
        <v>167</v>
      </c>
      <c r="D934" s="117" t="s">
        <v>187</v>
      </c>
      <c r="E934" s="121" t="s">
        <v>1008</v>
      </c>
      <c r="F934" s="121" t="s">
        <v>273</v>
      </c>
      <c r="G934" s="141">
        <v>16227800</v>
      </c>
      <c r="H934" s="155">
        <v>0</v>
      </c>
      <c r="I934" s="155">
        <v>16227800</v>
      </c>
      <c r="J934" s="155">
        <v>0</v>
      </c>
      <c r="K934" s="155">
        <v>16227800</v>
      </c>
      <c r="L934" s="156">
        <v>0</v>
      </c>
    </row>
    <row r="935" spans="1:12" s="43" customFormat="1" ht="23.25" customHeight="1">
      <c r="A935" s="194" t="s">
        <v>97</v>
      </c>
      <c r="B935" s="195"/>
      <c r="C935" s="117" t="s">
        <v>167</v>
      </c>
      <c r="D935" s="117" t="s">
        <v>187</v>
      </c>
      <c r="E935" s="121" t="s">
        <v>1008</v>
      </c>
      <c r="F935" s="121" t="s">
        <v>75</v>
      </c>
      <c r="G935" s="141">
        <v>13009200</v>
      </c>
      <c r="H935" s="155">
        <v>0</v>
      </c>
      <c r="I935" s="155">
        <v>13009200</v>
      </c>
      <c r="J935" s="155">
        <v>0</v>
      </c>
      <c r="K935" s="155">
        <v>13009200</v>
      </c>
      <c r="L935" s="156">
        <v>0</v>
      </c>
    </row>
    <row r="936" spans="1:12" s="43" customFormat="1" ht="15" customHeight="1">
      <c r="A936" s="194" t="s">
        <v>124</v>
      </c>
      <c r="B936" s="195"/>
      <c r="C936" s="117" t="s">
        <v>167</v>
      </c>
      <c r="D936" s="117" t="s">
        <v>187</v>
      </c>
      <c r="E936" s="121" t="s">
        <v>1008</v>
      </c>
      <c r="F936" s="121" t="s">
        <v>78</v>
      </c>
      <c r="G936" s="141">
        <v>13009200</v>
      </c>
      <c r="H936" s="155">
        <v>0</v>
      </c>
      <c r="I936" s="155">
        <v>13009200</v>
      </c>
      <c r="J936" s="155">
        <v>0</v>
      </c>
      <c r="K936" s="155">
        <v>13009200</v>
      </c>
      <c r="L936" s="156">
        <v>0</v>
      </c>
    </row>
    <row r="937" spans="1:12" s="43" customFormat="1" ht="23.25" customHeight="1">
      <c r="A937" s="194" t="s">
        <v>134</v>
      </c>
      <c r="B937" s="195"/>
      <c r="C937" s="117" t="s">
        <v>167</v>
      </c>
      <c r="D937" s="117" t="s">
        <v>187</v>
      </c>
      <c r="E937" s="117" t="s">
        <v>133</v>
      </c>
      <c r="F937" s="117"/>
      <c r="G937" s="141">
        <v>20335315.5</v>
      </c>
      <c r="H937" s="155">
        <v>0</v>
      </c>
      <c r="I937" s="155">
        <v>19847600</v>
      </c>
      <c r="J937" s="155">
        <v>0</v>
      </c>
      <c r="K937" s="155">
        <v>19847600</v>
      </c>
      <c r="L937" s="156">
        <v>0</v>
      </c>
    </row>
    <row r="938" spans="1:12" s="43" customFormat="1" ht="15" customHeight="1">
      <c r="A938" s="194" t="s">
        <v>132</v>
      </c>
      <c r="B938" s="195"/>
      <c r="C938" s="117" t="s">
        <v>167</v>
      </c>
      <c r="D938" s="117" t="s">
        <v>187</v>
      </c>
      <c r="E938" s="121" t="s">
        <v>131</v>
      </c>
      <c r="F938" s="121"/>
      <c r="G938" s="141">
        <v>20335315.5</v>
      </c>
      <c r="H938" s="155">
        <v>0</v>
      </c>
      <c r="I938" s="155">
        <v>19847600</v>
      </c>
      <c r="J938" s="155">
        <v>0</v>
      </c>
      <c r="K938" s="155">
        <v>19847600</v>
      </c>
      <c r="L938" s="156">
        <v>0</v>
      </c>
    </row>
    <row r="939" spans="1:12" s="43" customFormat="1" ht="23.25" customHeight="1">
      <c r="A939" s="194" t="s">
        <v>130</v>
      </c>
      <c r="B939" s="195"/>
      <c r="C939" s="117" t="s">
        <v>167</v>
      </c>
      <c r="D939" s="117" t="s">
        <v>187</v>
      </c>
      <c r="E939" s="121" t="s">
        <v>129</v>
      </c>
      <c r="F939" s="122"/>
      <c r="G939" s="141">
        <v>20335315.5</v>
      </c>
      <c r="H939" s="155">
        <v>0</v>
      </c>
      <c r="I939" s="155">
        <v>19847600</v>
      </c>
      <c r="J939" s="155">
        <v>0</v>
      </c>
      <c r="K939" s="155">
        <v>19847600</v>
      </c>
      <c r="L939" s="156">
        <v>0</v>
      </c>
    </row>
    <row r="940" spans="1:12" s="43" customFormat="1" ht="34.5" customHeight="1">
      <c r="A940" s="194" t="s">
        <v>858</v>
      </c>
      <c r="B940" s="195"/>
      <c r="C940" s="117" t="s">
        <v>167</v>
      </c>
      <c r="D940" s="117" t="s">
        <v>187</v>
      </c>
      <c r="E940" s="121" t="s">
        <v>859</v>
      </c>
      <c r="F940" s="122"/>
      <c r="G940" s="141">
        <v>20335315.5</v>
      </c>
      <c r="H940" s="155">
        <v>0</v>
      </c>
      <c r="I940" s="155">
        <v>19847600</v>
      </c>
      <c r="J940" s="155">
        <v>0</v>
      </c>
      <c r="K940" s="155">
        <v>19847600</v>
      </c>
      <c r="L940" s="156">
        <v>0</v>
      </c>
    </row>
    <row r="941" spans="1:12" s="43" customFormat="1" ht="23.25" customHeight="1">
      <c r="A941" s="194" t="s">
        <v>97</v>
      </c>
      <c r="B941" s="195"/>
      <c r="C941" s="117" t="s">
        <v>167</v>
      </c>
      <c r="D941" s="117" t="s">
        <v>187</v>
      </c>
      <c r="E941" s="121" t="s">
        <v>859</v>
      </c>
      <c r="F941" s="121" t="s">
        <v>75</v>
      </c>
      <c r="G941" s="141">
        <v>20335315.5</v>
      </c>
      <c r="H941" s="155">
        <v>0</v>
      </c>
      <c r="I941" s="155">
        <v>19847600</v>
      </c>
      <c r="J941" s="155">
        <v>0</v>
      </c>
      <c r="K941" s="155">
        <v>19847600</v>
      </c>
      <c r="L941" s="156">
        <v>0</v>
      </c>
    </row>
    <row r="942" spans="1:12" s="43" customFormat="1" ht="15" customHeight="1">
      <c r="A942" s="194" t="s">
        <v>124</v>
      </c>
      <c r="B942" s="195"/>
      <c r="C942" s="117" t="s">
        <v>167</v>
      </c>
      <c r="D942" s="117" t="s">
        <v>187</v>
      </c>
      <c r="E942" s="121" t="s">
        <v>859</v>
      </c>
      <c r="F942" s="121" t="s">
        <v>78</v>
      </c>
      <c r="G942" s="141">
        <v>20335315.5</v>
      </c>
      <c r="H942" s="155">
        <v>0</v>
      </c>
      <c r="I942" s="155">
        <v>19847600</v>
      </c>
      <c r="J942" s="155">
        <v>0</v>
      </c>
      <c r="K942" s="155">
        <v>19847600</v>
      </c>
      <c r="L942" s="156">
        <v>0</v>
      </c>
    </row>
    <row r="943" spans="1:12" s="43" customFormat="1" ht="23.25" customHeight="1">
      <c r="A943" s="194" t="s">
        <v>193</v>
      </c>
      <c r="B943" s="195"/>
      <c r="C943" s="117" t="s">
        <v>167</v>
      </c>
      <c r="D943" s="117" t="s">
        <v>187</v>
      </c>
      <c r="E943" s="117" t="s">
        <v>192</v>
      </c>
      <c r="F943" s="117"/>
      <c r="G943" s="141">
        <v>6553583.5</v>
      </c>
      <c r="H943" s="155">
        <v>0</v>
      </c>
      <c r="I943" s="155">
        <v>7743051.7000000002</v>
      </c>
      <c r="J943" s="155">
        <v>0</v>
      </c>
      <c r="K943" s="155">
        <v>1422000</v>
      </c>
      <c r="L943" s="156">
        <v>0</v>
      </c>
    </row>
    <row r="944" spans="1:12" s="43" customFormat="1" ht="34.5" customHeight="1">
      <c r="A944" s="194" t="s">
        <v>191</v>
      </c>
      <c r="B944" s="195"/>
      <c r="C944" s="117" t="s">
        <v>167</v>
      </c>
      <c r="D944" s="117" t="s">
        <v>187</v>
      </c>
      <c r="E944" s="121" t="s">
        <v>190</v>
      </c>
      <c r="F944" s="121"/>
      <c r="G944" s="141">
        <v>6553583.5</v>
      </c>
      <c r="H944" s="155">
        <v>0</v>
      </c>
      <c r="I944" s="155">
        <v>7743051.7000000002</v>
      </c>
      <c r="J944" s="155">
        <v>0</v>
      </c>
      <c r="K944" s="155">
        <v>1422000</v>
      </c>
      <c r="L944" s="156">
        <v>0</v>
      </c>
    </row>
    <row r="945" spans="1:12" s="43" customFormat="1" ht="15" customHeight="1">
      <c r="A945" s="194" t="s">
        <v>189</v>
      </c>
      <c r="B945" s="195"/>
      <c r="C945" s="117" t="s">
        <v>167</v>
      </c>
      <c r="D945" s="117" t="s">
        <v>187</v>
      </c>
      <c r="E945" s="121" t="s">
        <v>188</v>
      </c>
      <c r="F945" s="122"/>
      <c r="G945" s="141">
        <v>6553583.5</v>
      </c>
      <c r="H945" s="155">
        <v>0</v>
      </c>
      <c r="I945" s="155">
        <v>7743051.7000000002</v>
      </c>
      <c r="J945" s="155">
        <v>0</v>
      </c>
      <c r="K945" s="155">
        <v>1422000</v>
      </c>
      <c r="L945" s="156">
        <v>0</v>
      </c>
    </row>
    <row r="946" spans="1:12" s="43" customFormat="1" ht="57" customHeight="1">
      <c r="A946" s="194" t="s">
        <v>1118</v>
      </c>
      <c r="B946" s="195"/>
      <c r="C946" s="117" t="s">
        <v>167</v>
      </c>
      <c r="D946" s="117" t="s">
        <v>187</v>
      </c>
      <c r="E946" s="121" t="s">
        <v>1119</v>
      </c>
      <c r="F946" s="122"/>
      <c r="G946" s="141">
        <v>6553583.5</v>
      </c>
      <c r="H946" s="155">
        <v>0</v>
      </c>
      <c r="I946" s="155">
        <v>7130051.7000000002</v>
      </c>
      <c r="J946" s="155">
        <v>0</v>
      </c>
      <c r="K946" s="155">
        <v>0</v>
      </c>
      <c r="L946" s="156">
        <v>0</v>
      </c>
    </row>
    <row r="947" spans="1:12" s="43" customFormat="1" ht="23.25" customHeight="1">
      <c r="A947" s="194" t="s">
        <v>107</v>
      </c>
      <c r="B947" s="195"/>
      <c r="C947" s="117" t="s">
        <v>167</v>
      </c>
      <c r="D947" s="117" t="s">
        <v>187</v>
      </c>
      <c r="E947" s="121" t="s">
        <v>1119</v>
      </c>
      <c r="F947" s="121" t="s">
        <v>106</v>
      </c>
      <c r="G947" s="141">
        <v>6553583.5</v>
      </c>
      <c r="H947" s="155">
        <v>0</v>
      </c>
      <c r="I947" s="155">
        <v>7130051.7000000002</v>
      </c>
      <c r="J947" s="155">
        <v>0</v>
      </c>
      <c r="K947" s="155">
        <v>0</v>
      </c>
      <c r="L947" s="156">
        <v>0</v>
      </c>
    </row>
    <row r="948" spans="1:12" s="43" customFormat="1" ht="23.25" customHeight="1">
      <c r="A948" s="194" t="s">
        <v>105</v>
      </c>
      <c r="B948" s="195"/>
      <c r="C948" s="117" t="s">
        <v>167</v>
      </c>
      <c r="D948" s="117" t="s">
        <v>187</v>
      </c>
      <c r="E948" s="121" t="s">
        <v>1119</v>
      </c>
      <c r="F948" s="121" t="s">
        <v>104</v>
      </c>
      <c r="G948" s="141">
        <v>6553583.5</v>
      </c>
      <c r="H948" s="155">
        <v>0</v>
      </c>
      <c r="I948" s="155">
        <v>7130051.7000000002</v>
      </c>
      <c r="J948" s="155">
        <v>0</v>
      </c>
      <c r="K948" s="155">
        <v>0</v>
      </c>
      <c r="L948" s="156">
        <v>0</v>
      </c>
    </row>
    <row r="949" spans="1:12" s="43" customFormat="1" ht="124.5" customHeight="1">
      <c r="A949" s="194" t="s">
        <v>1065</v>
      </c>
      <c r="B949" s="195"/>
      <c r="C949" s="117" t="s">
        <v>167</v>
      </c>
      <c r="D949" s="117" t="s">
        <v>187</v>
      </c>
      <c r="E949" s="121" t="s">
        <v>529</v>
      </c>
      <c r="F949" s="122"/>
      <c r="G949" s="141">
        <v>0</v>
      </c>
      <c r="H949" s="155">
        <v>0</v>
      </c>
      <c r="I949" s="155">
        <v>613000</v>
      </c>
      <c r="J949" s="155">
        <v>0</v>
      </c>
      <c r="K949" s="155">
        <v>1422000</v>
      </c>
      <c r="L949" s="156">
        <v>0</v>
      </c>
    </row>
    <row r="950" spans="1:12" s="43" customFormat="1" ht="23.25" customHeight="1">
      <c r="A950" s="194" t="s">
        <v>107</v>
      </c>
      <c r="B950" s="195"/>
      <c r="C950" s="117" t="s">
        <v>167</v>
      </c>
      <c r="D950" s="117" t="s">
        <v>187</v>
      </c>
      <c r="E950" s="121" t="s">
        <v>529</v>
      </c>
      <c r="F950" s="121" t="s">
        <v>106</v>
      </c>
      <c r="G950" s="141">
        <v>0</v>
      </c>
      <c r="H950" s="155">
        <v>0</v>
      </c>
      <c r="I950" s="155">
        <v>613000</v>
      </c>
      <c r="J950" s="155">
        <v>0</v>
      </c>
      <c r="K950" s="155">
        <v>1422000</v>
      </c>
      <c r="L950" s="156">
        <v>0</v>
      </c>
    </row>
    <row r="951" spans="1:12" s="43" customFormat="1" ht="23.25" customHeight="1">
      <c r="A951" s="194" t="s">
        <v>105</v>
      </c>
      <c r="B951" s="195"/>
      <c r="C951" s="117" t="s">
        <v>167</v>
      </c>
      <c r="D951" s="117" t="s">
        <v>187</v>
      </c>
      <c r="E951" s="121" t="s">
        <v>529</v>
      </c>
      <c r="F951" s="121" t="s">
        <v>104</v>
      </c>
      <c r="G951" s="141">
        <v>0</v>
      </c>
      <c r="H951" s="155">
        <v>0</v>
      </c>
      <c r="I951" s="155">
        <v>613000</v>
      </c>
      <c r="J951" s="155">
        <v>0</v>
      </c>
      <c r="K951" s="155">
        <v>1422000</v>
      </c>
      <c r="L951" s="156">
        <v>0</v>
      </c>
    </row>
    <row r="952" spans="1:12" s="43" customFormat="1" ht="15" customHeight="1">
      <c r="A952" s="270" t="s">
        <v>761</v>
      </c>
      <c r="B952" s="271"/>
      <c r="C952" s="142" t="s">
        <v>137</v>
      </c>
      <c r="D952" s="142"/>
      <c r="E952" s="142"/>
      <c r="F952" s="142"/>
      <c r="G952" s="143">
        <v>685544471.32000005</v>
      </c>
      <c r="H952" s="160">
        <v>0</v>
      </c>
      <c r="I952" s="160">
        <v>885457547.99000001</v>
      </c>
      <c r="J952" s="160">
        <v>0</v>
      </c>
      <c r="K952" s="160">
        <v>526215451.36000001</v>
      </c>
      <c r="L952" s="161">
        <v>0</v>
      </c>
    </row>
    <row r="953" spans="1:12" s="43" customFormat="1" ht="15" customHeight="1">
      <c r="A953" s="194" t="s">
        <v>166</v>
      </c>
      <c r="B953" s="195"/>
      <c r="C953" s="117" t="s">
        <v>137</v>
      </c>
      <c r="D953" s="117" t="s">
        <v>52</v>
      </c>
      <c r="E953" s="118"/>
      <c r="F953" s="118"/>
      <c r="G953" s="141">
        <v>685544471.32000005</v>
      </c>
      <c r="H953" s="155">
        <v>0</v>
      </c>
      <c r="I953" s="155">
        <v>885457547.99000001</v>
      </c>
      <c r="J953" s="155">
        <v>0</v>
      </c>
      <c r="K953" s="155">
        <v>526215451.36000001</v>
      </c>
      <c r="L953" s="156">
        <v>0</v>
      </c>
    </row>
    <row r="954" spans="1:12" s="43" customFormat="1" ht="15" customHeight="1">
      <c r="A954" s="194" t="s">
        <v>825</v>
      </c>
      <c r="B954" s="195"/>
      <c r="C954" s="117" t="s">
        <v>137</v>
      </c>
      <c r="D954" s="117" t="s">
        <v>52</v>
      </c>
      <c r="E954" s="117" t="s">
        <v>165</v>
      </c>
      <c r="F954" s="117"/>
      <c r="G954" s="141">
        <v>544668791.32000005</v>
      </c>
      <c r="H954" s="155">
        <v>0</v>
      </c>
      <c r="I954" s="155">
        <v>519418447.99000001</v>
      </c>
      <c r="J954" s="155">
        <v>0</v>
      </c>
      <c r="K954" s="155">
        <v>519715451.36000001</v>
      </c>
      <c r="L954" s="156">
        <v>0</v>
      </c>
    </row>
    <row r="955" spans="1:12" s="43" customFormat="1" ht="15" customHeight="1">
      <c r="A955" s="194" t="s">
        <v>1072</v>
      </c>
      <c r="B955" s="195"/>
      <c r="C955" s="117" t="s">
        <v>137</v>
      </c>
      <c r="D955" s="117" t="s">
        <v>52</v>
      </c>
      <c r="E955" s="121" t="s">
        <v>164</v>
      </c>
      <c r="F955" s="121"/>
      <c r="G955" s="141">
        <v>26466000</v>
      </c>
      <c r="H955" s="155">
        <v>0</v>
      </c>
      <c r="I955" s="155">
        <v>26466000</v>
      </c>
      <c r="J955" s="155">
        <v>0</v>
      </c>
      <c r="K955" s="155">
        <v>26466000</v>
      </c>
      <c r="L955" s="156">
        <v>0</v>
      </c>
    </row>
    <row r="956" spans="1:12" s="43" customFormat="1" ht="23.25" customHeight="1">
      <c r="A956" s="194" t="s">
        <v>163</v>
      </c>
      <c r="B956" s="195"/>
      <c r="C956" s="117" t="s">
        <v>137</v>
      </c>
      <c r="D956" s="117" t="s">
        <v>52</v>
      </c>
      <c r="E956" s="121" t="s">
        <v>162</v>
      </c>
      <c r="F956" s="122"/>
      <c r="G956" s="141">
        <v>26466000</v>
      </c>
      <c r="H956" s="155">
        <v>0</v>
      </c>
      <c r="I956" s="155">
        <v>26466000</v>
      </c>
      <c r="J956" s="155">
        <v>0</v>
      </c>
      <c r="K956" s="155">
        <v>26466000</v>
      </c>
      <c r="L956" s="156">
        <v>0</v>
      </c>
    </row>
    <row r="957" spans="1:12" s="43" customFormat="1" ht="23.25" customHeight="1">
      <c r="A957" s="194" t="s">
        <v>161</v>
      </c>
      <c r="B957" s="195"/>
      <c r="C957" s="117" t="s">
        <v>137</v>
      </c>
      <c r="D957" s="117" t="s">
        <v>52</v>
      </c>
      <c r="E957" s="121" t="s">
        <v>160</v>
      </c>
      <c r="F957" s="122"/>
      <c r="G957" s="141">
        <v>26466000</v>
      </c>
      <c r="H957" s="155">
        <v>0</v>
      </c>
      <c r="I957" s="155">
        <v>26466000</v>
      </c>
      <c r="J957" s="155">
        <v>0</v>
      </c>
      <c r="K957" s="155">
        <v>26466000</v>
      </c>
      <c r="L957" s="156">
        <v>0</v>
      </c>
    </row>
    <row r="958" spans="1:12" s="43" customFormat="1" ht="23.25" customHeight="1">
      <c r="A958" s="194" t="s">
        <v>97</v>
      </c>
      <c r="B958" s="195"/>
      <c r="C958" s="117" t="s">
        <v>137</v>
      </c>
      <c r="D958" s="117" t="s">
        <v>52</v>
      </c>
      <c r="E958" s="121" t="s">
        <v>160</v>
      </c>
      <c r="F958" s="121" t="s">
        <v>75</v>
      </c>
      <c r="G958" s="141">
        <v>26466000</v>
      </c>
      <c r="H958" s="155">
        <v>0</v>
      </c>
      <c r="I958" s="155">
        <v>26466000</v>
      </c>
      <c r="J958" s="155">
        <v>0</v>
      </c>
      <c r="K958" s="155">
        <v>26466000</v>
      </c>
      <c r="L958" s="156">
        <v>0</v>
      </c>
    </row>
    <row r="959" spans="1:12" s="43" customFormat="1" ht="15" customHeight="1">
      <c r="A959" s="194" t="s">
        <v>124</v>
      </c>
      <c r="B959" s="195"/>
      <c r="C959" s="117" t="s">
        <v>137</v>
      </c>
      <c r="D959" s="117" t="s">
        <v>52</v>
      </c>
      <c r="E959" s="121" t="s">
        <v>160</v>
      </c>
      <c r="F959" s="121" t="s">
        <v>78</v>
      </c>
      <c r="G959" s="141">
        <v>26466000</v>
      </c>
      <c r="H959" s="155">
        <v>0</v>
      </c>
      <c r="I959" s="155">
        <v>26466000</v>
      </c>
      <c r="J959" s="155">
        <v>0</v>
      </c>
      <c r="K959" s="155">
        <v>26466000</v>
      </c>
      <c r="L959" s="156">
        <v>0</v>
      </c>
    </row>
    <row r="960" spans="1:12" s="43" customFormat="1" ht="15" customHeight="1">
      <c r="A960" s="194" t="s">
        <v>1073</v>
      </c>
      <c r="B960" s="195"/>
      <c r="C960" s="117" t="s">
        <v>137</v>
      </c>
      <c r="D960" s="117" t="s">
        <v>52</v>
      </c>
      <c r="E960" s="121" t="s">
        <v>159</v>
      </c>
      <c r="F960" s="121"/>
      <c r="G960" s="141">
        <v>83548858.450000003</v>
      </c>
      <c r="H960" s="155">
        <v>0</v>
      </c>
      <c r="I960" s="155">
        <v>83560077.989999995</v>
      </c>
      <c r="J960" s="155">
        <v>0</v>
      </c>
      <c r="K960" s="155">
        <v>83590244.310000002</v>
      </c>
      <c r="L960" s="156">
        <v>0</v>
      </c>
    </row>
    <row r="961" spans="1:12" s="43" customFormat="1" ht="34.5" customHeight="1">
      <c r="A961" s="194" t="s">
        <v>158</v>
      </c>
      <c r="B961" s="195"/>
      <c r="C961" s="117" t="s">
        <v>137</v>
      </c>
      <c r="D961" s="117" t="s">
        <v>52</v>
      </c>
      <c r="E961" s="121" t="s">
        <v>157</v>
      </c>
      <c r="F961" s="122"/>
      <c r="G961" s="141">
        <v>83548858.450000003</v>
      </c>
      <c r="H961" s="155">
        <v>0</v>
      </c>
      <c r="I961" s="155">
        <v>83560077.989999995</v>
      </c>
      <c r="J961" s="155">
        <v>0</v>
      </c>
      <c r="K961" s="155">
        <v>83590244.310000002</v>
      </c>
      <c r="L961" s="156">
        <v>0</v>
      </c>
    </row>
    <row r="962" spans="1:12" s="43" customFormat="1" ht="23.25" customHeight="1">
      <c r="A962" s="194" t="s">
        <v>156</v>
      </c>
      <c r="B962" s="195"/>
      <c r="C962" s="117" t="s">
        <v>137</v>
      </c>
      <c r="D962" s="117" t="s">
        <v>52</v>
      </c>
      <c r="E962" s="121" t="s">
        <v>155</v>
      </c>
      <c r="F962" s="122"/>
      <c r="G962" s="141">
        <v>81793000</v>
      </c>
      <c r="H962" s="155">
        <v>0</v>
      </c>
      <c r="I962" s="155">
        <v>81793000</v>
      </c>
      <c r="J962" s="155">
        <v>0</v>
      </c>
      <c r="K962" s="155">
        <v>81793000</v>
      </c>
      <c r="L962" s="156">
        <v>0</v>
      </c>
    </row>
    <row r="963" spans="1:12" s="43" customFormat="1" ht="23.25" customHeight="1">
      <c r="A963" s="194" t="s">
        <v>97</v>
      </c>
      <c r="B963" s="195"/>
      <c r="C963" s="117" t="s">
        <v>137</v>
      </c>
      <c r="D963" s="117" t="s">
        <v>52</v>
      </c>
      <c r="E963" s="121" t="s">
        <v>155</v>
      </c>
      <c r="F963" s="121" t="s">
        <v>75</v>
      </c>
      <c r="G963" s="141">
        <v>81793000</v>
      </c>
      <c r="H963" s="155">
        <v>0</v>
      </c>
      <c r="I963" s="155">
        <v>81793000</v>
      </c>
      <c r="J963" s="155">
        <v>0</v>
      </c>
      <c r="K963" s="155">
        <v>81793000</v>
      </c>
      <c r="L963" s="156">
        <v>0</v>
      </c>
    </row>
    <row r="964" spans="1:12" s="43" customFormat="1" ht="15" customHeight="1">
      <c r="A964" s="194" t="s">
        <v>96</v>
      </c>
      <c r="B964" s="195"/>
      <c r="C964" s="117" t="s">
        <v>137</v>
      </c>
      <c r="D964" s="117" t="s">
        <v>52</v>
      </c>
      <c r="E964" s="121" t="s">
        <v>155</v>
      </c>
      <c r="F964" s="121" t="s">
        <v>92</v>
      </c>
      <c r="G964" s="141">
        <v>81793000</v>
      </c>
      <c r="H964" s="155">
        <v>0</v>
      </c>
      <c r="I964" s="155">
        <v>81793000</v>
      </c>
      <c r="J964" s="155">
        <v>0</v>
      </c>
      <c r="K964" s="155">
        <v>81793000</v>
      </c>
      <c r="L964" s="156">
        <v>0</v>
      </c>
    </row>
    <row r="965" spans="1:12" s="43" customFormat="1" ht="34.5" customHeight="1">
      <c r="A965" s="194" t="s">
        <v>1074</v>
      </c>
      <c r="B965" s="195"/>
      <c r="C965" s="117" t="s">
        <v>137</v>
      </c>
      <c r="D965" s="117" t="s">
        <v>52</v>
      </c>
      <c r="E965" s="121" t="s">
        <v>154</v>
      </c>
      <c r="F965" s="122"/>
      <c r="G965" s="141">
        <v>1755858.45</v>
      </c>
      <c r="H965" s="155">
        <v>0</v>
      </c>
      <c r="I965" s="155">
        <v>1767077.99</v>
      </c>
      <c r="J965" s="155">
        <v>0</v>
      </c>
      <c r="K965" s="155">
        <v>1797244.31</v>
      </c>
      <c r="L965" s="156">
        <v>0</v>
      </c>
    </row>
    <row r="966" spans="1:12" s="43" customFormat="1" ht="23.25" customHeight="1">
      <c r="A966" s="194" t="s">
        <v>97</v>
      </c>
      <c r="B966" s="195"/>
      <c r="C966" s="117" t="s">
        <v>137</v>
      </c>
      <c r="D966" s="117" t="s">
        <v>52</v>
      </c>
      <c r="E966" s="121" t="s">
        <v>154</v>
      </c>
      <c r="F966" s="121" t="s">
        <v>75</v>
      </c>
      <c r="G966" s="141">
        <v>1755858.45</v>
      </c>
      <c r="H966" s="155">
        <v>0</v>
      </c>
      <c r="I966" s="155">
        <v>1767077.99</v>
      </c>
      <c r="J966" s="155">
        <v>0</v>
      </c>
      <c r="K966" s="155">
        <v>1797244.31</v>
      </c>
      <c r="L966" s="156">
        <v>0</v>
      </c>
    </row>
    <row r="967" spans="1:12" s="43" customFormat="1" ht="15" customHeight="1">
      <c r="A967" s="194" t="s">
        <v>96</v>
      </c>
      <c r="B967" s="195"/>
      <c r="C967" s="117" t="s">
        <v>137</v>
      </c>
      <c r="D967" s="117" t="s">
        <v>52</v>
      </c>
      <c r="E967" s="121" t="s">
        <v>154</v>
      </c>
      <c r="F967" s="121" t="s">
        <v>92</v>
      </c>
      <c r="G967" s="141">
        <v>1755858.45</v>
      </c>
      <c r="H967" s="155">
        <v>0</v>
      </c>
      <c r="I967" s="155">
        <v>1767077.99</v>
      </c>
      <c r="J967" s="155">
        <v>0</v>
      </c>
      <c r="K967" s="155">
        <v>1797244.31</v>
      </c>
      <c r="L967" s="156">
        <v>0</v>
      </c>
    </row>
    <row r="968" spans="1:12" s="43" customFormat="1" ht="34.5" customHeight="1">
      <c r="A968" s="194" t="s">
        <v>889</v>
      </c>
      <c r="B968" s="195"/>
      <c r="C968" s="117" t="s">
        <v>137</v>
      </c>
      <c r="D968" s="117" t="s">
        <v>52</v>
      </c>
      <c r="E968" s="121" t="s">
        <v>153</v>
      </c>
      <c r="F968" s="121"/>
      <c r="G968" s="141">
        <v>431509212.87</v>
      </c>
      <c r="H968" s="155">
        <v>0</v>
      </c>
      <c r="I968" s="155">
        <v>409392370</v>
      </c>
      <c r="J968" s="155">
        <v>0</v>
      </c>
      <c r="K968" s="155">
        <v>409659207.05000001</v>
      </c>
      <c r="L968" s="156">
        <v>0</v>
      </c>
    </row>
    <row r="969" spans="1:12" s="43" customFormat="1" ht="34.5" customHeight="1">
      <c r="A969" s="194" t="s">
        <v>152</v>
      </c>
      <c r="B969" s="195"/>
      <c r="C969" s="117" t="s">
        <v>137</v>
      </c>
      <c r="D969" s="117" t="s">
        <v>52</v>
      </c>
      <c r="E969" s="121" t="s">
        <v>151</v>
      </c>
      <c r="F969" s="122"/>
      <c r="G969" s="141">
        <v>133180112.87</v>
      </c>
      <c r="H969" s="155">
        <v>0</v>
      </c>
      <c r="I969" s="155">
        <v>119863270</v>
      </c>
      <c r="J969" s="155">
        <v>0</v>
      </c>
      <c r="K969" s="155">
        <v>120130107.05</v>
      </c>
      <c r="L969" s="156">
        <v>0</v>
      </c>
    </row>
    <row r="970" spans="1:12" s="43" customFormat="1" ht="15" customHeight="1">
      <c r="A970" s="194" t="s">
        <v>139</v>
      </c>
      <c r="B970" s="195"/>
      <c r="C970" s="117" t="s">
        <v>137</v>
      </c>
      <c r="D970" s="117" t="s">
        <v>52</v>
      </c>
      <c r="E970" s="121" t="s">
        <v>150</v>
      </c>
      <c r="F970" s="122"/>
      <c r="G970" s="141">
        <v>16177600</v>
      </c>
      <c r="H970" s="155">
        <v>0</v>
      </c>
      <c r="I970" s="155">
        <v>6977600</v>
      </c>
      <c r="J970" s="155">
        <v>0</v>
      </c>
      <c r="K970" s="155">
        <v>6977600</v>
      </c>
      <c r="L970" s="156">
        <v>0</v>
      </c>
    </row>
    <row r="971" spans="1:12" s="43" customFormat="1" ht="23.25" customHeight="1">
      <c r="A971" s="194" t="s">
        <v>97</v>
      </c>
      <c r="B971" s="195"/>
      <c r="C971" s="117" t="s">
        <v>137</v>
      </c>
      <c r="D971" s="117" t="s">
        <v>52</v>
      </c>
      <c r="E971" s="121" t="s">
        <v>150</v>
      </c>
      <c r="F971" s="121" t="s">
        <v>75</v>
      </c>
      <c r="G971" s="141">
        <v>16177600</v>
      </c>
      <c r="H971" s="155">
        <v>0</v>
      </c>
      <c r="I971" s="155">
        <v>6977600</v>
      </c>
      <c r="J971" s="155">
        <v>0</v>
      </c>
      <c r="K971" s="155">
        <v>6977600</v>
      </c>
      <c r="L971" s="156">
        <v>0</v>
      </c>
    </row>
    <row r="972" spans="1:12" s="43" customFormat="1" ht="15" customHeight="1">
      <c r="A972" s="194" t="s">
        <v>124</v>
      </c>
      <c r="B972" s="195"/>
      <c r="C972" s="117" t="s">
        <v>137</v>
      </c>
      <c r="D972" s="117" t="s">
        <v>52</v>
      </c>
      <c r="E972" s="121" t="s">
        <v>150</v>
      </c>
      <c r="F972" s="121" t="s">
        <v>78</v>
      </c>
      <c r="G972" s="141">
        <v>12153600</v>
      </c>
      <c r="H972" s="155">
        <v>0</v>
      </c>
      <c r="I972" s="155">
        <v>5277600</v>
      </c>
      <c r="J972" s="155">
        <v>0</v>
      </c>
      <c r="K972" s="155">
        <v>5277600</v>
      </c>
      <c r="L972" s="156">
        <v>0</v>
      </c>
    </row>
    <row r="973" spans="1:12" s="43" customFormat="1" ht="15" customHeight="1">
      <c r="A973" s="194" t="s">
        <v>96</v>
      </c>
      <c r="B973" s="195"/>
      <c r="C973" s="117" t="s">
        <v>137</v>
      </c>
      <c r="D973" s="117" t="s">
        <v>52</v>
      </c>
      <c r="E973" s="121" t="s">
        <v>150</v>
      </c>
      <c r="F973" s="121" t="s">
        <v>92</v>
      </c>
      <c r="G973" s="141">
        <v>4024000</v>
      </c>
      <c r="H973" s="155">
        <v>0</v>
      </c>
      <c r="I973" s="155">
        <v>1700000</v>
      </c>
      <c r="J973" s="155">
        <v>0</v>
      </c>
      <c r="K973" s="155">
        <v>1700000</v>
      </c>
      <c r="L973" s="156">
        <v>0</v>
      </c>
    </row>
    <row r="974" spans="1:12" s="43" customFormat="1" ht="34.5" customHeight="1">
      <c r="A974" s="194" t="s">
        <v>149</v>
      </c>
      <c r="B974" s="195"/>
      <c r="C974" s="117" t="s">
        <v>137</v>
      </c>
      <c r="D974" s="117" t="s">
        <v>52</v>
      </c>
      <c r="E974" s="121" t="s">
        <v>148</v>
      </c>
      <c r="F974" s="122"/>
      <c r="G974" s="141">
        <v>108301000</v>
      </c>
      <c r="H974" s="155">
        <v>0</v>
      </c>
      <c r="I974" s="155">
        <v>108301000</v>
      </c>
      <c r="J974" s="155">
        <v>0</v>
      </c>
      <c r="K974" s="155">
        <v>108301000</v>
      </c>
      <c r="L974" s="156">
        <v>0</v>
      </c>
    </row>
    <row r="975" spans="1:12" s="43" customFormat="1" ht="23.25" customHeight="1">
      <c r="A975" s="194" t="s">
        <v>97</v>
      </c>
      <c r="B975" s="195"/>
      <c r="C975" s="117" t="s">
        <v>137</v>
      </c>
      <c r="D975" s="117" t="s">
        <v>52</v>
      </c>
      <c r="E975" s="121" t="s">
        <v>148</v>
      </c>
      <c r="F975" s="121" t="s">
        <v>75</v>
      </c>
      <c r="G975" s="141">
        <v>108301000</v>
      </c>
      <c r="H975" s="155">
        <v>0</v>
      </c>
      <c r="I975" s="155">
        <v>108301000</v>
      </c>
      <c r="J975" s="155">
        <v>0</v>
      </c>
      <c r="K975" s="155">
        <v>108301000</v>
      </c>
      <c r="L975" s="156">
        <v>0</v>
      </c>
    </row>
    <row r="976" spans="1:12" s="43" customFormat="1" ht="15" customHeight="1">
      <c r="A976" s="194" t="s">
        <v>124</v>
      </c>
      <c r="B976" s="195"/>
      <c r="C976" s="117" t="s">
        <v>137</v>
      </c>
      <c r="D976" s="117" t="s">
        <v>52</v>
      </c>
      <c r="E976" s="121" t="s">
        <v>148</v>
      </c>
      <c r="F976" s="121" t="s">
        <v>78</v>
      </c>
      <c r="G976" s="141">
        <v>108301000</v>
      </c>
      <c r="H976" s="155">
        <v>0</v>
      </c>
      <c r="I976" s="155">
        <v>108301000</v>
      </c>
      <c r="J976" s="155">
        <v>0</v>
      </c>
      <c r="K976" s="155">
        <v>108301000</v>
      </c>
      <c r="L976" s="156">
        <v>0</v>
      </c>
    </row>
    <row r="977" spans="1:12" s="43" customFormat="1" ht="45.75" customHeight="1">
      <c r="A977" s="194" t="s">
        <v>147</v>
      </c>
      <c r="B977" s="195"/>
      <c r="C977" s="117" t="s">
        <v>137</v>
      </c>
      <c r="D977" s="117" t="s">
        <v>52</v>
      </c>
      <c r="E977" s="121" t="s">
        <v>146</v>
      </c>
      <c r="F977" s="122"/>
      <c r="G977" s="141">
        <v>8701512.8699999992</v>
      </c>
      <c r="H977" s="155">
        <v>0</v>
      </c>
      <c r="I977" s="155">
        <v>4584670</v>
      </c>
      <c r="J977" s="155">
        <v>0</v>
      </c>
      <c r="K977" s="155">
        <v>4851507.05</v>
      </c>
      <c r="L977" s="156">
        <v>0</v>
      </c>
    </row>
    <row r="978" spans="1:12" s="43" customFormat="1" ht="23.25" customHeight="1">
      <c r="A978" s="194" t="s">
        <v>97</v>
      </c>
      <c r="B978" s="195"/>
      <c r="C978" s="117" t="s">
        <v>137</v>
      </c>
      <c r="D978" s="117" t="s">
        <v>52</v>
      </c>
      <c r="E978" s="121" t="s">
        <v>146</v>
      </c>
      <c r="F978" s="121" t="s">
        <v>75</v>
      </c>
      <c r="G978" s="141">
        <v>8701512.8699999992</v>
      </c>
      <c r="H978" s="155">
        <v>0</v>
      </c>
      <c r="I978" s="155">
        <v>4584670</v>
      </c>
      <c r="J978" s="155">
        <v>0</v>
      </c>
      <c r="K978" s="155">
        <v>4851507.05</v>
      </c>
      <c r="L978" s="156">
        <v>0</v>
      </c>
    </row>
    <row r="979" spans="1:12" s="43" customFormat="1" ht="15" customHeight="1">
      <c r="A979" s="194" t="s">
        <v>124</v>
      </c>
      <c r="B979" s="195"/>
      <c r="C979" s="117" t="s">
        <v>137</v>
      </c>
      <c r="D979" s="117" t="s">
        <v>52</v>
      </c>
      <c r="E979" s="121" t="s">
        <v>146</v>
      </c>
      <c r="F979" s="121" t="s">
        <v>78</v>
      </c>
      <c r="G979" s="141">
        <v>8701512.8699999992</v>
      </c>
      <c r="H979" s="155">
        <v>0</v>
      </c>
      <c r="I979" s="155">
        <v>4584670</v>
      </c>
      <c r="J979" s="155">
        <v>0</v>
      </c>
      <c r="K979" s="155">
        <v>4851507.05</v>
      </c>
      <c r="L979" s="156">
        <v>0</v>
      </c>
    </row>
    <row r="980" spans="1:12" s="43" customFormat="1" ht="23.25" customHeight="1">
      <c r="A980" s="194" t="s">
        <v>145</v>
      </c>
      <c r="B980" s="195"/>
      <c r="C980" s="117" t="s">
        <v>137</v>
      </c>
      <c r="D980" s="117" t="s">
        <v>52</v>
      </c>
      <c r="E980" s="121" t="s">
        <v>1075</v>
      </c>
      <c r="F980" s="122"/>
      <c r="G980" s="141">
        <v>290000</v>
      </c>
      <c r="H980" s="155">
        <v>0</v>
      </c>
      <c r="I980" s="155">
        <v>290000</v>
      </c>
      <c r="J980" s="155">
        <v>0</v>
      </c>
      <c r="K980" s="155">
        <v>290000</v>
      </c>
      <c r="L980" s="156">
        <v>0</v>
      </c>
    </row>
    <row r="981" spans="1:12" s="43" customFormat="1" ht="15" customHeight="1">
      <c r="A981" s="194" t="s">
        <v>144</v>
      </c>
      <c r="B981" s="195"/>
      <c r="C981" s="117" t="s">
        <v>137</v>
      </c>
      <c r="D981" s="117" t="s">
        <v>52</v>
      </c>
      <c r="E981" s="121" t="s">
        <v>1076</v>
      </c>
      <c r="F981" s="122"/>
      <c r="G981" s="141">
        <v>290000</v>
      </c>
      <c r="H981" s="155">
        <v>0</v>
      </c>
      <c r="I981" s="155">
        <v>290000</v>
      </c>
      <c r="J981" s="155">
        <v>0</v>
      </c>
      <c r="K981" s="155">
        <v>290000</v>
      </c>
      <c r="L981" s="156">
        <v>0</v>
      </c>
    </row>
    <row r="982" spans="1:12" s="43" customFormat="1" ht="15" customHeight="1">
      <c r="A982" s="194" t="s">
        <v>103</v>
      </c>
      <c r="B982" s="195"/>
      <c r="C982" s="117" t="s">
        <v>137</v>
      </c>
      <c r="D982" s="117" t="s">
        <v>52</v>
      </c>
      <c r="E982" s="121" t="s">
        <v>1076</v>
      </c>
      <c r="F982" s="121" t="s">
        <v>102</v>
      </c>
      <c r="G982" s="141">
        <v>290000</v>
      </c>
      <c r="H982" s="155">
        <v>0</v>
      </c>
      <c r="I982" s="155">
        <v>290000</v>
      </c>
      <c r="J982" s="155">
        <v>0</v>
      </c>
      <c r="K982" s="155">
        <v>290000</v>
      </c>
      <c r="L982" s="156">
        <v>0</v>
      </c>
    </row>
    <row r="983" spans="1:12" s="43" customFormat="1" ht="15" customHeight="1">
      <c r="A983" s="194" t="s">
        <v>143</v>
      </c>
      <c r="B983" s="195"/>
      <c r="C983" s="117" t="s">
        <v>137</v>
      </c>
      <c r="D983" s="117" t="s">
        <v>52</v>
      </c>
      <c r="E983" s="121" t="s">
        <v>1076</v>
      </c>
      <c r="F983" s="121" t="s">
        <v>142</v>
      </c>
      <c r="G983" s="141">
        <v>290000</v>
      </c>
      <c r="H983" s="155">
        <v>0</v>
      </c>
      <c r="I983" s="155">
        <v>290000</v>
      </c>
      <c r="J983" s="155">
        <v>0</v>
      </c>
      <c r="K983" s="155">
        <v>290000</v>
      </c>
      <c r="L983" s="156">
        <v>0</v>
      </c>
    </row>
    <row r="984" spans="1:12" s="43" customFormat="1" ht="23.25" customHeight="1">
      <c r="A984" s="194" t="s">
        <v>141</v>
      </c>
      <c r="B984" s="195"/>
      <c r="C984" s="117" t="s">
        <v>137</v>
      </c>
      <c r="D984" s="117" t="s">
        <v>52</v>
      </c>
      <c r="E984" s="121" t="s">
        <v>1077</v>
      </c>
      <c r="F984" s="122"/>
      <c r="G984" s="141">
        <v>258822000</v>
      </c>
      <c r="H984" s="155">
        <v>0</v>
      </c>
      <c r="I984" s="155">
        <v>258822000</v>
      </c>
      <c r="J984" s="155">
        <v>0</v>
      </c>
      <c r="K984" s="155">
        <v>258822000</v>
      </c>
      <c r="L984" s="156">
        <v>0</v>
      </c>
    </row>
    <row r="985" spans="1:12" s="43" customFormat="1" ht="34.5" customHeight="1">
      <c r="A985" s="194" t="s">
        <v>140</v>
      </c>
      <c r="B985" s="195"/>
      <c r="C985" s="117" t="s">
        <v>137</v>
      </c>
      <c r="D985" s="117" t="s">
        <v>52</v>
      </c>
      <c r="E985" s="121" t="s">
        <v>1078</v>
      </c>
      <c r="F985" s="122"/>
      <c r="G985" s="141">
        <v>258822000</v>
      </c>
      <c r="H985" s="155">
        <v>0</v>
      </c>
      <c r="I985" s="155">
        <v>258822000</v>
      </c>
      <c r="J985" s="155">
        <v>0</v>
      </c>
      <c r="K985" s="155">
        <v>258822000</v>
      </c>
      <c r="L985" s="156">
        <v>0</v>
      </c>
    </row>
    <row r="986" spans="1:12" s="43" customFormat="1" ht="23.25" customHeight="1">
      <c r="A986" s="194" t="s">
        <v>97</v>
      </c>
      <c r="B986" s="195"/>
      <c r="C986" s="117" t="s">
        <v>137</v>
      </c>
      <c r="D986" s="117" t="s">
        <v>52</v>
      </c>
      <c r="E986" s="121" t="s">
        <v>1078</v>
      </c>
      <c r="F986" s="121" t="s">
        <v>75</v>
      </c>
      <c r="G986" s="141">
        <v>258822000</v>
      </c>
      <c r="H986" s="155">
        <v>0</v>
      </c>
      <c r="I986" s="155">
        <v>258822000</v>
      </c>
      <c r="J986" s="155">
        <v>0</v>
      </c>
      <c r="K986" s="155">
        <v>258822000</v>
      </c>
      <c r="L986" s="156">
        <v>0</v>
      </c>
    </row>
    <row r="987" spans="1:12" s="43" customFormat="1" ht="15" customHeight="1">
      <c r="A987" s="194" t="s">
        <v>124</v>
      </c>
      <c r="B987" s="195"/>
      <c r="C987" s="117" t="s">
        <v>137</v>
      </c>
      <c r="D987" s="117" t="s">
        <v>52</v>
      </c>
      <c r="E987" s="121" t="s">
        <v>1078</v>
      </c>
      <c r="F987" s="121" t="s">
        <v>78</v>
      </c>
      <c r="G987" s="141">
        <v>154606000</v>
      </c>
      <c r="H987" s="155">
        <v>0</v>
      </c>
      <c r="I987" s="155">
        <v>154606000</v>
      </c>
      <c r="J987" s="155">
        <v>0</v>
      </c>
      <c r="K987" s="155">
        <v>154606000</v>
      </c>
      <c r="L987" s="156">
        <v>0</v>
      </c>
    </row>
    <row r="988" spans="1:12" s="43" customFormat="1" ht="15" customHeight="1">
      <c r="A988" s="194" t="s">
        <v>96</v>
      </c>
      <c r="B988" s="195"/>
      <c r="C988" s="117" t="s">
        <v>137</v>
      </c>
      <c r="D988" s="117" t="s">
        <v>52</v>
      </c>
      <c r="E988" s="121" t="s">
        <v>1078</v>
      </c>
      <c r="F988" s="121" t="s">
        <v>92</v>
      </c>
      <c r="G988" s="141">
        <v>104216000</v>
      </c>
      <c r="H988" s="155">
        <v>0</v>
      </c>
      <c r="I988" s="155">
        <v>104216000</v>
      </c>
      <c r="J988" s="155">
        <v>0</v>
      </c>
      <c r="K988" s="155">
        <v>104216000</v>
      </c>
      <c r="L988" s="156">
        <v>0</v>
      </c>
    </row>
    <row r="989" spans="1:12" s="43" customFormat="1" ht="57" customHeight="1">
      <c r="A989" s="194" t="s">
        <v>1193</v>
      </c>
      <c r="B989" s="195"/>
      <c r="C989" s="117" t="s">
        <v>137</v>
      </c>
      <c r="D989" s="117" t="s">
        <v>52</v>
      </c>
      <c r="E989" s="121" t="s">
        <v>1194</v>
      </c>
      <c r="F989" s="122"/>
      <c r="G989" s="141">
        <v>7000000</v>
      </c>
      <c r="H989" s="155">
        <v>0</v>
      </c>
      <c r="I989" s="155">
        <v>0</v>
      </c>
      <c r="J989" s="155">
        <v>0</v>
      </c>
      <c r="K989" s="155">
        <v>0</v>
      </c>
      <c r="L989" s="156">
        <v>0</v>
      </c>
    </row>
    <row r="990" spans="1:12" s="43" customFormat="1" ht="34.5" customHeight="1">
      <c r="A990" s="194" t="s">
        <v>1195</v>
      </c>
      <c r="B990" s="195"/>
      <c r="C990" s="117" t="s">
        <v>137</v>
      </c>
      <c r="D990" s="117" t="s">
        <v>52</v>
      </c>
      <c r="E990" s="121" t="s">
        <v>1196</v>
      </c>
      <c r="F990" s="122"/>
      <c r="G990" s="141">
        <v>7000000</v>
      </c>
      <c r="H990" s="155">
        <v>0</v>
      </c>
      <c r="I990" s="155">
        <v>0</v>
      </c>
      <c r="J990" s="155">
        <v>0</v>
      </c>
      <c r="K990" s="155">
        <v>0</v>
      </c>
      <c r="L990" s="156">
        <v>0</v>
      </c>
    </row>
    <row r="991" spans="1:12" s="43" customFormat="1" ht="23.25" customHeight="1">
      <c r="A991" s="194" t="s">
        <v>97</v>
      </c>
      <c r="B991" s="195"/>
      <c r="C991" s="117" t="s">
        <v>137</v>
      </c>
      <c r="D991" s="117" t="s">
        <v>52</v>
      </c>
      <c r="E991" s="121" t="s">
        <v>1196</v>
      </c>
      <c r="F991" s="121" t="s">
        <v>75</v>
      </c>
      <c r="G991" s="141">
        <v>7000000</v>
      </c>
      <c r="H991" s="155">
        <v>0</v>
      </c>
      <c r="I991" s="155">
        <v>0</v>
      </c>
      <c r="J991" s="155">
        <v>0</v>
      </c>
      <c r="K991" s="155">
        <v>0</v>
      </c>
      <c r="L991" s="156">
        <v>0</v>
      </c>
    </row>
    <row r="992" spans="1:12" s="43" customFormat="1" ht="15" customHeight="1">
      <c r="A992" s="194" t="s">
        <v>96</v>
      </c>
      <c r="B992" s="195"/>
      <c r="C992" s="117" t="s">
        <v>137</v>
      </c>
      <c r="D992" s="117" t="s">
        <v>52</v>
      </c>
      <c r="E992" s="121" t="s">
        <v>1196</v>
      </c>
      <c r="F992" s="121" t="s">
        <v>92</v>
      </c>
      <c r="G992" s="141">
        <v>7000000</v>
      </c>
      <c r="H992" s="155">
        <v>0</v>
      </c>
      <c r="I992" s="155">
        <v>0</v>
      </c>
      <c r="J992" s="155">
        <v>0</v>
      </c>
      <c r="K992" s="155">
        <v>0</v>
      </c>
      <c r="L992" s="156">
        <v>0</v>
      </c>
    </row>
    <row r="993" spans="1:12" s="43" customFormat="1" ht="34.5" customHeight="1">
      <c r="A993" s="194" t="s">
        <v>667</v>
      </c>
      <c r="B993" s="195"/>
      <c r="C993" s="117" t="s">
        <v>137</v>
      </c>
      <c r="D993" s="117" t="s">
        <v>52</v>
      </c>
      <c r="E993" s="121" t="s">
        <v>1079</v>
      </c>
      <c r="F993" s="122"/>
      <c r="G993" s="141">
        <v>32217100</v>
      </c>
      <c r="H993" s="155">
        <v>0</v>
      </c>
      <c r="I993" s="155">
        <v>30417100</v>
      </c>
      <c r="J993" s="155">
        <v>0</v>
      </c>
      <c r="K993" s="155">
        <v>30417100</v>
      </c>
      <c r="L993" s="156">
        <v>0</v>
      </c>
    </row>
    <row r="994" spans="1:12" s="43" customFormat="1" ht="23.25" customHeight="1">
      <c r="A994" s="194" t="s">
        <v>668</v>
      </c>
      <c r="B994" s="195"/>
      <c r="C994" s="117" t="s">
        <v>137</v>
      </c>
      <c r="D994" s="117" t="s">
        <v>52</v>
      </c>
      <c r="E994" s="121" t="s">
        <v>1080</v>
      </c>
      <c r="F994" s="122"/>
      <c r="G994" s="141">
        <v>3300000</v>
      </c>
      <c r="H994" s="155">
        <v>0</v>
      </c>
      <c r="I994" s="155">
        <v>1500000</v>
      </c>
      <c r="J994" s="155">
        <v>0</v>
      </c>
      <c r="K994" s="155">
        <v>1500000</v>
      </c>
      <c r="L994" s="156">
        <v>0</v>
      </c>
    </row>
    <row r="995" spans="1:12" s="43" customFormat="1" ht="23.25" customHeight="1">
      <c r="A995" s="194" t="s">
        <v>97</v>
      </c>
      <c r="B995" s="195"/>
      <c r="C995" s="117" t="s">
        <v>137</v>
      </c>
      <c r="D995" s="117" t="s">
        <v>52</v>
      </c>
      <c r="E995" s="121" t="s">
        <v>1080</v>
      </c>
      <c r="F995" s="121" t="s">
        <v>75</v>
      </c>
      <c r="G995" s="141">
        <v>3300000</v>
      </c>
      <c r="H995" s="155">
        <v>0</v>
      </c>
      <c r="I995" s="155">
        <v>1500000</v>
      </c>
      <c r="J995" s="155">
        <v>0</v>
      </c>
      <c r="K995" s="155">
        <v>1500000</v>
      </c>
      <c r="L995" s="156">
        <v>0</v>
      </c>
    </row>
    <row r="996" spans="1:12" s="43" customFormat="1" ht="15" customHeight="1">
      <c r="A996" s="194" t="s">
        <v>124</v>
      </c>
      <c r="B996" s="195"/>
      <c r="C996" s="117" t="s">
        <v>137</v>
      </c>
      <c r="D996" s="117" t="s">
        <v>52</v>
      </c>
      <c r="E996" s="121" t="s">
        <v>1080</v>
      </c>
      <c r="F996" s="121" t="s">
        <v>78</v>
      </c>
      <c r="G996" s="141">
        <v>3300000</v>
      </c>
      <c r="H996" s="155">
        <v>0</v>
      </c>
      <c r="I996" s="155">
        <v>1500000</v>
      </c>
      <c r="J996" s="155">
        <v>0</v>
      </c>
      <c r="K996" s="155">
        <v>1500000</v>
      </c>
      <c r="L996" s="156">
        <v>0</v>
      </c>
    </row>
    <row r="997" spans="1:12" s="43" customFormat="1" ht="23.25" customHeight="1">
      <c r="A997" s="194" t="s">
        <v>669</v>
      </c>
      <c r="B997" s="195"/>
      <c r="C997" s="117" t="s">
        <v>137</v>
      </c>
      <c r="D997" s="117" t="s">
        <v>52</v>
      </c>
      <c r="E997" s="121" t="s">
        <v>1081</v>
      </c>
      <c r="F997" s="122"/>
      <c r="G997" s="141">
        <v>28917100</v>
      </c>
      <c r="H997" s="155">
        <v>0</v>
      </c>
      <c r="I997" s="155">
        <v>28917100</v>
      </c>
      <c r="J997" s="155">
        <v>0</v>
      </c>
      <c r="K997" s="155">
        <v>28917100</v>
      </c>
      <c r="L997" s="156">
        <v>0</v>
      </c>
    </row>
    <row r="998" spans="1:12" s="43" customFormat="1" ht="23.25" customHeight="1">
      <c r="A998" s="194" t="s">
        <v>97</v>
      </c>
      <c r="B998" s="195"/>
      <c r="C998" s="117" t="s">
        <v>137</v>
      </c>
      <c r="D998" s="117" t="s">
        <v>52</v>
      </c>
      <c r="E998" s="121" t="s">
        <v>1081</v>
      </c>
      <c r="F998" s="121" t="s">
        <v>75</v>
      </c>
      <c r="G998" s="141">
        <v>28917100</v>
      </c>
      <c r="H998" s="155">
        <v>0</v>
      </c>
      <c r="I998" s="155">
        <v>28917100</v>
      </c>
      <c r="J998" s="155">
        <v>0</v>
      </c>
      <c r="K998" s="155">
        <v>28917100</v>
      </c>
      <c r="L998" s="156">
        <v>0</v>
      </c>
    </row>
    <row r="999" spans="1:12" s="43" customFormat="1" ht="15" customHeight="1">
      <c r="A999" s="194" t="s">
        <v>124</v>
      </c>
      <c r="B999" s="195"/>
      <c r="C999" s="117" t="s">
        <v>137</v>
      </c>
      <c r="D999" s="117" t="s">
        <v>52</v>
      </c>
      <c r="E999" s="121" t="s">
        <v>1081</v>
      </c>
      <c r="F999" s="121" t="s">
        <v>78</v>
      </c>
      <c r="G999" s="141">
        <v>28917100</v>
      </c>
      <c r="H999" s="155">
        <v>0</v>
      </c>
      <c r="I999" s="155">
        <v>28917100</v>
      </c>
      <c r="J999" s="155">
        <v>0</v>
      </c>
      <c r="K999" s="155">
        <v>28917100</v>
      </c>
      <c r="L999" s="156">
        <v>0</v>
      </c>
    </row>
    <row r="1000" spans="1:12" s="43" customFormat="1" ht="23.25" customHeight="1">
      <c r="A1000" s="194" t="s">
        <v>1082</v>
      </c>
      <c r="B1000" s="195"/>
      <c r="C1000" s="117" t="s">
        <v>137</v>
      </c>
      <c r="D1000" s="117" t="s">
        <v>52</v>
      </c>
      <c r="E1000" s="121" t="s">
        <v>1083</v>
      </c>
      <c r="F1000" s="121"/>
      <c r="G1000" s="141">
        <v>1944720</v>
      </c>
      <c r="H1000" s="155">
        <v>0</v>
      </c>
      <c r="I1000" s="155">
        <v>0</v>
      </c>
      <c r="J1000" s="155">
        <v>0</v>
      </c>
      <c r="K1000" s="155">
        <v>0</v>
      </c>
      <c r="L1000" s="156">
        <v>0</v>
      </c>
    </row>
    <row r="1001" spans="1:12" s="43" customFormat="1" ht="15" customHeight="1">
      <c r="A1001" s="194" t="s">
        <v>1084</v>
      </c>
      <c r="B1001" s="195"/>
      <c r="C1001" s="117" t="s">
        <v>137</v>
      </c>
      <c r="D1001" s="117" t="s">
        <v>52</v>
      </c>
      <c r="E1001" s="121" t="s">
        <v>1085</v>
      </c>
      <c r="F1001" s="122"/>
      <c r="G1001" s="141">
        <v>1944720</v>
      </c>
      <c r="H1001" s="155">
        <v>0</v>
      </c>
      <c r="I1001" s="155">
        <v>0</v>
      </c>
      <c r="J1001" s="155">
        <v>0</v>
      </c>
      <c r="K1001" s="155">
        <v>0</v>
      </c>
      <c r="L1001" s="156">
        <v>0</v>
      </c>
    </row>
    <row r="1002" spans="1:12" s="43" customFormat="1" ht="23.25" customHeight="1">
      <c r="A1002" s="194" t="s">
        <v>1086</v>
      </c>
      <c r="B1002" s="195"/>
      <c r="C1002" s="117" t="s">
        <v>137</v>
      </c>
      <c r="D1002" s="117" t="s">
        <v>52</v>
      </c>
      <c r="E1002" s="121" t="s">
        <v>1087</v>
      </c>
      <c r="F1002" s="122"/>
      <c r="G1002" s="141">
        <v>1944720</v>
      </c>
      <c r="H1002" s="155">
        <v>0</v>
      </c>
      <c r="I1002" s="155">
        <v>0</v>
      </c>
      <c r="J1002" s="155">
        <v>0</v>
      </c>
      <c r="K1002" s="155">
        <v>0</v>
      </c>
      <c r="L1002" s="156">
        <v>0</v>
      </c>
    </row>
    <row r="1003" spans="1:12" s="43" customFormat="1" ht="23.25" customHeight="1">
      <c r="A1003" s="194" t="s">
        <v>97</v>
      </c>
      <c r="B1003" s="195"/>
      <c r="C1003" s="117" t="s">
        <v>137</v>
      </c>
      <c r="D1003" s="117" t="s">
        <v>52</v>
      </c>
      <c r="E1003" s="121" t="s">
        <v>1087</v>
      </c>
      <c r="F1003" s="121" t="s">
        <v>75</v>
      </c>
      <c r="G1003" s="141">
        <v>1944720</v>
      </c>
      <c r="H1003" s="155">
        <v>0</v>
      </c>
      <c r="I1003" s="155">
        <v>0</v>
      </c>
      <c r="J1003" s="155">
        <v>0</v>
      </c>
      <c r="K1003" s="155">
        <v>0</v>
      </c>
      <c r="L1003" s="156">
        <v>0</v>
      </c>
    </row>
    <row r="1004" spans="1:12" s="43" customFormat="1" ht="15" customHeight="1">
      <c r="A1004" s="194" t="s">
        <v>124</v>
      </c>
      <c r="B1004" s="195"/>
      <c r="C1004" s="117" t="s">
        <v>137</v>
      </c>
      <c r="D1004" s="117" t="s">
        <v>52</v>
      </c>
      <c r="E1004" s="121" t="s">
        <v>1087</v>
      </c>
      <c r="F1004" s="121" t="s">
        <v>78</v>
      </c>
      <c r="G1004" s="141">
        <v>1944720</v>
      </c>
      <c r="H1004" s="155">
        <v>0</v>
      </c>
      <c r="I1004" s="155">
        <v>0</v>
      </c>
      <c r="J1004" s="155">
        <v>0</v>
      </c>
      <c r="K1004" s="155">
        <v>0</v>
      </c>
      <c r="L1004" s="156">
        <v>0</v>
      </c>
    </row>
    <row r="1005" spans="1:12" s="43" customFormat="1" ht="15" customHeight="1">
      <c r="A1005" s="194" t="s">
        <v>132</v>
      </c>
      <c r="B1005" s="195"/>
      <c r="C1005" s="117" t="s">
        <v>137</v>
      </c>
      <c r="D1005" s="117" t="s">
        <v>52</v>
      </c>
      <c r="E1005" s="121" t="s">
        <v>1155</v>
      </c>
      <c r="F1005" s="121"/>
      <c r="G1005" s="141">
        <v>1200000</v>
      </c>
      <c r="H1005" s="155">
        <v>0</v>
      </c>
      <c r="I1005" s="155">
        <v>0</v>
      </c>
      <c r="J1005" s="155">
        <v>0</v>
      </c>
      <c r="K1005" s="155">
        <v>0</v>
      </c>
      <c r="L1005" s="156">
        <v>0</v>
      </c>
    </row>
    <row r="1006" spans="1:12" s="43" customFormat="1" ht="23.25" customHeight="1">
      <c r="A1006" s="194" t="s">
        <v>130</v>
      </c>
      <c r="B1006" s="195"/>
      <c r="C1006" s="117" t="s">
        <v>137</v>
      </c>
      <c r="D1006" s="117" t="s">
        <v>52</v>
      </c>
      <c r="E1006" s="121" t="s">
        <v>1156</v>
      </c>
      <c r="F1006" s="122"/>
      <c r="G1006" s="141">
        <v>1200000</v>
      </c>
      <c r="H1006" s="155">
        <v>0</v>
      </c>
      <c r="I1006" s="155">
        <v>0</v>
      </c>
      <c r="J1006" s="155">
        <v>0</v>
      </c>
      <c r="K1006" s="155">
        <v>0</v>
      </c>
      <c r="L1006" s="156">
        <v>0</v>
      </c>
    </row>
    <row r="1007" spans="1:12" s="43" customFormat="1" ht="15" customHeight="1">
      <c r="A1007" s="194" t="s">
        <v>139</v>
      </c>
      <c r="B1007" s="195"/>
      <c r="C1007" s="117" t="s">
        <v>137</v>
      </c>
      <c r="D1007" s="117" t="s">
        <v>52</v>
      </c>
      <c r="E1007" s="121" t="s">
        <v>1157</v>
      </c>
      <c r="F1007" s="122"/>
      <c r="G1007" s="141">
        <v>1200000</v>
      </c>
      <c r="H1007" s="155">
        <v>0</v>
      </c>
      <c r="I1007" s="155">
        <v>0</v>
      </c>
      <c r="J1007" s="155">
        <v>0</v>
      </c>
      <c r="K1007" s="155">
        <v>0</v>
      </c>
      <c r="L1007" s="156">
        <v>0</v>
      </c>
    </row>
    <row r="1008" spans="1:12" s="43" customFormat="1" ht="23.25" customHeight="1">
      <c r="A1008" s="194" t="s">
        <v>107</v>
      </c>
      <c r="B1008" s="195"/>
      <c r="C1008" s="117" t="s">
        <v>137</v>
      </c>
      <c r="D1008" s="117" t="s">
        <v>52</v>
      </c>
      <c r="E1008" s="121" t="s">
        <v>1157</v>
      </c>
      <c r="F1008" s="121" t="s">
        <v>106</v>
      </c>
      <c r="G1008" s="141">
        <v>1200000</v>
      </c>
      <c r="H1008" s="155">
        <v>0</v>
      </c>
      <c r="I1008" s="155">
        <v>0</v>
      </c>
      <c r="J1008" s="155">
        <v>0</v>
      </c>
      <c r="K1008" s="155">
        <v>0</v>
      </c>
      <c r="L1008" s="156">
        <v>0</v>
      </c>
    </row>
    <row r="1009" spans="1:12" s="43" customFormat="1" ht="23.25" customHeight="1">
      <c r="A1009" s="194" t="s">
        <v>105</v>
      </c>
      <c r="B1009" s="195"/>
      <c r="C1009" s="117" t="s">
        <v>137</v>
      </c>
      <c r="D1009" s="117" t="s">
        <v>52</v>
      </c>
      <c r="E1009" s="121" t="s">
        <v>1157</v>
      </c>
      <c r="F1009" s="121" t="s">
        <v>104</v>
      </c>
      <c r="G1009" s="141">
        <v>1200000</v>
      </c>
      <c r="H1009" s="155">
        <v>0</v>
      </c>
      <c r="I1009" s="155">
        <v>0</v>
      </c>
      <c r="J1009" s="155">
        <v>0</v>
      </c>
      <c r="K1009" s="155">
        <v>0</v>
      </c>
      <c r="L1009" s="156">
        <v>0</v>
      </c>
    </row>
    <row r="1010" spans="1:12" s="43" customFormat="1" ht="15" customHeight="1">
      <c r="A1010" s="194" t="s">
        <v>306</v>
      </c>
      <c r="B1010" s="195"/>
      <c r="C1010" s="117" t="s">
        <v>137</v>
      </c>
      <c r="D1010" s="117" t="s">
        <v>52</v>
      </c>
      <c r="E1010" s="117" t="s">
        <v>305</v>
      </c>
      <c r="F1010" s="117"/>
      <c r="G1010" s="141">
        <v>3500000</v>
      </c>
      <c r="H1010" s="155">
        <v>0</v>
      </c>
      <c r="I1010" s="155">
        <v>3500000</v>
      </c>
      <c r="J1010" s="155">
        <v>0</v>
      </c>
      <c r="K1010" s="155">
        <v>3500000</v>
      </c>
      <c r="L1010" s="156">
        <v>0</v>
      </c>
    </row>
    <row r="1011" spans="1:12" s="43" customFormat="1" ht="23.25" customHeight="1">
      <c r="A1011" s="194" t="s">
        <v>304</v>
      </c>
      <c r="B1011" s="195"/>
      <c r="C1011" s="117" t="s">
        <v>137</v>
      </c>
      <c r="D1011" s="117" t="s">
        <v>52</v>
      </c>
      <c r="E1011" s="121" t="s">
        <v>303</v>
      </c>
      <c r="F1011" s="121"/>
      <c r="G1011" s="141">
        <v>3500000</v>
      </c>
      <c r="H1011" s="155">
        <v>0</v>
      </c>
      <c r="I1011" s="155">
        <v>3500000</v>
      </c>
      <c r="J1011" s="155">
        <v>0</v>
      </c>
      <c r="K1011" s="155">
        <v>3500000</v>
      </c>
      <c r="L1011" s="156">
        <v>0</v>
      </c>
    </row>
    <row r="1012" spans="1:12" s="43" customFormat="1" ht="23.25" customHeight="1">
      <c r="A1012" s="194" t="s">
        <v>1009</v>
      </c>
      <c r="B1012" s="195"/>
      <c r="C1012" s="117" t="s">
        <v>137</v>
      </c>
      <c r="D1012" s="117" t="s">
        <v>52</v>
      </c>
      <c r="E1012" s="121" t="s">
        <v>302</v>
      </c>
      <c r="F1012" s="122"/>
      <c r="G1012" s="141">
        <v>3500000</v>
      </c>
      <c r="H1012" s="155">
        <v>0</v>
      </c>
      <c r="I1012" s="155">
        <v>3500000</v>
      </c>
      <c r="J1012" s="155">
        <v>0</v>
      </c>
      <c r="K1012" s="155">
        <v>3500000</v>
      </c>
      <c r="L1012" s="156">
        <v>0</v>
      </c>
    </row>
    <row r="1013" spans="1:12" s="43" customFormat="1" ht="34.5" customHeight="1">
      <c r="A1013" s="194" t="s">
        <v>301</v>
      </c>
      <c r="B1013" s="195"/>
      <c r="C1013" s="117" t="s">
        <v>137</v>
      </c>
      <c r="D1013" s="117" t="s">
        <v>52</v>
      </c>
      <c r="E1013" s="121" t="s">
        <v>300</v>
      </c>
      <c r="F1013" s="122"/>
      <c r="G1013" s="141">
        <v>3500000</v>
      </c>
      <c r="H1013" s="155">
        <v>0</v>
      </c>
      <c r="I1013" s="155">
        <v>3500000</v>
      </c>
      <c r="J1013" s="155">
        <v>0</v>
      </c>
      <c r="K1013" s="155">
        <v>3500000</v>
      </c>
      <c r="L1013" s="156">
        <v>0</v>
      </c>
    </row>
    <row r="1014" spans="1:12" s="43" customFormat="1" ht="23.25" customHeight="1">
      <c r="A1014" s="194" t="s">
        <v>107</v>
      </c>
      <c r="B1014" s="195"/>
      <c r="C1014" s="117" t="s">
        <v>137</v>
      </c>
      <c r="D1014" s="117" t="s">
        <v>52</v>
      </c>
      <c r="E1014" s="121" t="s">
        <v>300</v>
      </c>
      <c r="F1014" s="121" t="s">
        <v>106</v>
      </c>
      <c r="G1014" s="141">
        <v>3500000</v>
      </c>
      <c r="H1014" s="155">
        <v>0</v>
      </c>
      <c r="I1014" s="155">
        <v>3500000</v>
      </c>
      <c r="J1014" s="155">
        <v>0</v>
      </c>
      <c r="K1014" s="155">
        <v>3500000</v>
      </c>
      <c r="L1014" s="156">
        <v>0</v>
      </c>
    </row>
    <row r="1015" spans="1:12" s="43" customFormat="1" ht="23.25" customHeight="1">
      <c r="A1015" s="194" t="s">
        <v>105</v>
      </c>
      <c r="B1015" s="195"/>
      <c r="C1015" s="117" t="s">
        <v>137</v>
      </c>
      <c r="D1015" s="117" t="s">
        <v>52</v>
      </c>
      <c r="E1015" s="121" t="s">
        <v>300</v>
      </c>
      <c r="F1015" s="121" t="s">
        <v>104</v>
      </c>
      <c r="G1015" s="141">
        <v>3500000</v>
      </c>
      <c r="H1015" s="155">
        <v>0</v>
      </c>
      <c r="I1015" s="155">
        <v>3500000</v>
      </c>
      <c r="J1015" s="155">
        <v>0</v>
      </c>
      <c r="K1015" s="155">
        <v>3500000</v>
      </c>
      <c r="L1015" s="156">
        <v>0</v>
      </c>
    </row>
    <row r="1016" spans="1:12" s="43" customFormat="1" ht="23.25" customHeight="1">
      <c r="A1016" s="194" t="s">
        <v>264</v>
      </c>
      <c r="B1016" s="195"/>
      <c r="C1016" s="117" t="s">
        <v>137</v>
      </c>
      <c r="D1016" s="117" t="s">
        <v>52</v>
      </c>
      <c r="E1016" s="117" t="s">
        <v>263</v>
      </c>
      <c r="F1016" s="117"/>
      <c r="G1016" s="141">
        <v>134375680</v>
      </c>
      <c r="H1016" s="155">
        <v>0</v>
      </c>
      <c r="I1016" s="155">
        <v>359539100</v>
      </c>
      <c r="J1016" s="155">
        <v>0</v>
      </c>
      <c r="K1016" s="155">
        <v>0</v>
      </c>
      <c r="L1016" s="156">
        <v>0</v>
      </c>
    </row>
    <row r="1017" spans="1:12" s="43" customFormat="1" ht="23.25" customHeight="1">
      <c r="A1017" s="194" t="s">
        <v>772</v>
      </c>
      <c r="B1017" s="195"/>
      <c r="C1017" s="117" t="s">
        <v>137</v>
      </c>
      <c r="D1017" s="117" t="s">
        <v>52</v>
      </c>
      <c r="E1017" s="121" t="s">
        <v>773</v>
      </c>
      <c r="F1017" s="121"/>
      <c r="G1017" s="141">
        <v>134375680</v>
      </c>
      <c r="H1017" s="155">
        <v>0</v>
      </c>
      <c r="I1017" s="155">
        <v>359539100</v>
      </c>
      <c r="J1017" s="155">
        <v>0</v>
      </c>
      <c r="K1017" s="155">
        <v>0</v>
      </c>
      <c r="L1017" s="156">
        <v>0</v>
      </c>
    </row>
    <row r="1018" spans="1:12" s="43" customFormat="1" ht="23.25" customHeight="1">
      <c r="A1018" s="194" t="s">
        <v>774</v>
      </c>
      <c r="B1018" s="195"/>
      <c r="C1018" s="117" t="s">
        <v>137</v>
      </c>
      <c r="D1018" s="117" t="s">
        <v>52</v>
      </c>
      <c r="E1018" s="121" t="s">
        <v>775</v>
      </c>
      <c r="F1018" s="122"/>
      <c r="G1018" s="141">
        <v>14076810</v>
      </c>
      <c r="H1018" s="155">
        <v>0</v>
      </c>
      <c r="I1018" s="155">
        <v>0</v>
      </c>
      <c r="J1018" s="155">
        <v>0</v>
      </c>
      <c r="K1018" s="155">
        <v>0</v>
      </c>
      <c r="L1018" s="156">
        <v>0</v>
      </c>
    </row>
    <row r="1019" spans="1:12" s="43" customFormat="1" ht="23.25" customHeight="1">
      <c r="A1019" s="194" t="s">
        <v>1010</v>
      </c>
      <c r="B1019" s="195"/>
      <c r="C1019" s="117" t="s">
        <v>137</v>
      </c>
      <c r="D1019" s="117" t="s">
        <v>52</v>
      </c>
      <c r="E1019" s="121" t="s">
        <v>1011</v>
      </c>
      <c r="F1019" s="122"/>
      <c r="G1019" s="141">
        <v>14076810</v>
      </c>
      <c r="H1019" s="155">
        <v>0</v>
      </c>
      <c r="I1019" s="155">
        <v>0</v>
      </c>
      <c r="J1019" s="155">
        <v>0</v>
      </c>
      <c r="K1019" s="155">
        <v>0</v>
      </c>
      <c r="L1019" s="156">
        <v>0</v>
      </c>
    </row>
    <row r="1020" spans="1:12" s="43" customFormat="1" ht="23.25" customHeight="1">
      <c r="A1020" s="194" t="s">
        <v>262</v>
      </c>
      <c r="B1020" s="195"/>
      <c r="C1020" s="117" t="s">
        <v>137</v>
      </c>
      <c r="D1020" s="117" t="s">
        <v>52</v>
      </c>
      <c r="E1020" s="121" t="s">
        <v>1011</v>
      </c>
      <c r="F1020" s="121" t="s">
        <v>261</v>
      </c>
      <c r="G1020" s="141">
        <v>14076810</v>
      </c>
      <c r="H1020" s="155">
        <v>0</v>
      </c>
      <c r="I1020" s="155">
        <v>0</v>
      </c>
      <c r="J1020" s="155">
        <v>0</v>
      </c>
      <c r="K1020" s="155">
        <v>0</v>
      </c>
      <c r="L1020" s="156">
        <v>0</v>
      </c>
    </row>
    <row r="1021" spans="1:12" s="43" customFormat="1" ht="15" customHeight="1">
      <c r="A1021" s="194" t="s">
        <v>260</v>
      </c>
      <c r="B1021" s="195"/>
      <c r="C1021" s="117" t="s">
        <v>137</v>
      </c>
      <c r="D1021" s="117" t="s">
        <v>52</v>
      </c>
      <c r="E1021" s="121" t="s">
        <v>1011</v>
      </c>
      <c r="F1021" s="121" t="s">
        <v>259</v>
      </c>
      <c r="G1021" s="141">
        <v>14076810</v>
      </c>
      <c r="H1021" s="155">
        <v>0</v>
      </c>
      <c r="I1021" s="155">
        <v>0</v>
      </c>
      <c r="J1021" s="155">
        <v>0</v>
      </c>
      <c r="K1021" s="155">
        <v>0</v>
      </c>
      <c r="L1021" s="156">
        <v>0</v>
      </c>
    </row>
    <row r="1022" spans="1:12" s="43" customFormat="1" ht="15" customHeight="1">
      <c r="A1022" s="194" t="s">
        <v>1012</v>
      </c>
      <c r="B1022" s="195"/>
      <c r="C1022" s="117" t="s">
        <v>137</v>
      </c>
      <c r="D1022" s="117" t="s">
        <v>52</v>
      </c>
      <c r="E1022" s="121" t="s">
        <v>1013</v>
      </c>
      <c r="F1022" s="122"/>
      <c r="G1022" s="141">
        <v>120298870</v>
      </c>
      <c r="H1022" s="155">
        <v>0</v>
      </c>
      <c r="I1022" s="155">
        <v>359539100</v>
      </c>
      <c r="J1022" s="155">
        <v>0</v>
      </c>
      <c r="K1022" s="155">
        <v>0</v>
      </c>
      <c r="L1022" s="156">
        <v>0</v>
      </c>
    </row>
    <row r="1023" spans="1:12" s="43" customFormat="1" ht="15" customHeight="1">
      <c r="A1023" s="194" t="s">
        <v>1014</v>
      </c>
      <c r="B1023" s="195"/>
      <c r="C1023" s="117" t="s">
        <v>137</v>
      </c>
      <c r="D1023" s="117" t="s">
        <v>52</v>
      </c>
      <c r="E1023" s="121" t="s">
        <v>1015</v>
      </c>
      <c r="F1023" s="122"/>
      <c r="G1023" s="141">
        <v>120298870</v>
      </c>
      <c r="H1023" s="155">
        <v>0</v>
      </c>
      <c r="I1023" s="155">
        <v>359539100</v>
      </c>
      <c r="J1023" s="155">
        <v>0</v>
      </c>
      <c r="K1023" s="155">
        <v>0</v>
      </c>
      <c r="L1023" s="156">
        <v>0</v>
      </c>
    </row>
    <row r="1024" spans="1:12" s="43" customFormat="1" ht="23.25" customHeight="1">
      <c r="A1024" s="194" t="s">
        <v>262</v>
      </c>
      <c r="B1024" s="195"/>
      <c r="C1024" s="117" t="s">
        <v>137</v>
      </c>
      <c r="D1024" s="117" t="s">
        <v>52</v>
      </c>
      <c r="E1024" s="121" t="s">
        <v>1015</v>
      </c>
      <c r="F1024" s="121" t="s">
        <v>261</v>
      </c>
      <c r="G1024" s="141">
        <v>120298870</v>
      </c>
      <c r="H1024" s="155">
        <v>0</v>
      </c>
      <c r="I1024" s="155">
        <v>359539100</v>
      </c>
      <c r="J1024" s="155">
        <v>0</v>
      </c>
      <c r="K1024" s="155">
        <v>0</v>
      </c>
      <c r="L1024" s="156">
        <v>0</v>
      </c>
    </row>
    <row r="1025" spans="1:12" s="43" customFormat="1" ht="15" customHeight="1">
      <c r="A1025" s="194" t="s">
        <v>260</v>
      </c>
      <c r="B1025" s="195"/>
      <c r="C1025" s="117" t="s">
        <v>137</v>
      </c>
      <c r="D1025" s="117" t="s">
        <v>52</v>
      </c>
      <c r="E1025" s="121" t="s">
        <v>1015</v>
      </c>
      <c r="F1025" s="121" t="s">
        <v>259</v>
      </c>
      <c r="G1025" s="141">
        <v>120298870</v>
      </c>
      <c r="H1025" s="155">
        <v>0</v>
      </c>
      <c r="I1025" s="155">
        <v>359539100</v>
      </c>
      <c r="J1025" s="155">
        <v>0</v>
      </c>
      <c r="K1025" s="155">
        <v>0</v>
      </c>
      <c r="L1025" s="156">
        <v>0</v>
      </c>
    </row>
    <row r="1026" spans="1:12" s="43" customFormat="1" ht="15" customHeight="1">
      <c r="A1026" s="194" t="s">
        <v>286</v>
      </c>
      <c r="B1026" s="195"/>
      <c r="C1026" s="117" t="s">
        <v>137</v>
      </c>
      <c r="D1026" s="117" t="s">
        <v>52</v>
      </c>
      <c r="E1026" s="117" t="s">
        <v>285</v>
      </c>
      <c r="F1026" s="117"/>
      <c r="G1026" s="141">
        <v>3000000</v>
      </c>
      <c r="H1026" s="155">
        <v>0</v>
      </c>
      <c r="I1026" s="155">
        <v>3000000</v>
      </c>
      <c r="J1026" s="155">
        <v>0</v>
      </c>
      <c r="K1026" s="155">
        <v>3000000</v>
      </c>
      <c r="L1026" s="156">
        <v>0</v>
      </c>
    </row>
    <row r="1027" spans="1:12" s="43" customFormat="1" ht="15" customHeight="1">
      <c r="A1027" s="194" t="s">
        <v>650</v>
      </c>
      <c r="B1027" s="195"/>
      <c r="C1027" s="117" t="s">
        <v>137</v>
      </c>
      <c r="D1027" s="117" t="s">
        <v>52</v>
      </c>
      <c r="E1027" s="121" t="s">
        <v>299</v>
      </c>
      <c r="F1027" s="122"/>
      <c r="G1027" s="141">
        <v>3000000</v>
      </c>
      <c r="H1027" s="155">
        <v>0</v>
      </c>
      <c r="I1027" s="155">
        <v>3000000</v>
      </c>
      <c r="J1027" s="155">
        <v>0</v>
      </c>
      <c r="K1027" s="155">
        <v>3000000</v>
      </c>
      <c r="L1027" s="156">
        <v>0</v>
      </c>
    </row>
    <row r="1028" spans="1:12" s="43" customFormat="1" ht="23.25" customHeight="1">
      <c r="A1028" s="194" t="s">
        <v>107</v>
      </c>
      <c r="B1028" s="195"/>
      <c r="C1028" s="117" t="s">
        <v>137</v>
      </c>
      <c r="D1028" s="117" t="s">
        <v>52</v>
      </c>
      <c r="E1028" s="121" t="s">
        <v>299</v>
      </c>
      <c r="F1028" s="121" t="s">
        <v>106</v>
      </c>
      <c r="G1028" s="141">
        <v>3000000</v>
      </c>
      <c r="H1028" s="155">
        <v>0</v>
      </c>
      <c r="I1028" s="155">
        <v>3000000</v>
      </c>
      <c r="J1028" s="155">
        <v>0</v>
      </c>
      <c r="K1028" s="155">
        <v>3000000</v>
      </c>
      <c r="L1028" s="156">
        <v>0</v>
      </c>
    </row>
    <row r="1029" spans="1:12" s="43" customFormat="1" ht="23.25" customHeight="1">
      <c r="A1029" s="194" t="s">
        <v>105</v>
      </c>
      <c r="B1029" s="195"/>
      <c r="C1029" s="117" t="s">
        <v>137</v>
      </c>
      <c r="D1029" s="117" t="s">
        <v>52</v>
      </c>
      <c r="E1029" s="121" t="s">
        <v>299</v>
      </c>
      <c r="F1029" s="121" t="s">
        <v>104</v>
      </c>
      <c r="G1029" s="141">
        <v>3000000</v>
      </c>
      <c r="H1029" s="155">
        <v>0</v>
      </c>
      <c r="I1029" s="155">
        <v>3000000</v>
      </c>
      <c r="J1029" s="155">
        <v>0</v>
      </c>
      <c r="K1029" s="155">
        <v>3000000</v>
      </c>
      <c r="L1029" s="156">
        <v>0</v>
      </c>
    </row>
    <row r="1030" spans="1:12" s="43" customFormat="1" ht="15" customHeight="1">
      <c r="A1030" s="270" t="s">
        <v>762</v>
      </c>
      <c r="B1030" s="271"/>
      <c r="C1030" s="142" t="s">
        <v>178</v>
      </c>
      <c r="D1030" s="142"/>
      <c r="E1030" s="142"/>
      <c r="F1030" s="142"/>
      <c r="G1030" s="143">
        <v>260543900</v>
      </c>
      <c r="H1030" s="160">
        <v>209896000</v>
      </c>
      <c r="I1030" s="160">
        <v>265603630</v>
      </c>
      <c r="J1030" s="160">
        <v>209896000</v>
      </c>
      <c r="K1030" s="160">
        <v>210355640</v>
      </c>
      <c r="L1030" s="161">
        <v>155367000</v>
      </c>
    </row>
    <row r="1031" spans="1:12" s="43" customFormat="1" ht="15" customHeight="1">
      <c r="A1031" s="194" t="s">
        <v>298</v>
      </c>
      <c r="B1031" s="195"/>
      <c r="C1031" s="117" t="s">
        <v>178</v>
      </c>
      <c r="D1031" s="117" t="s">
        <v>52</v>
      </c>
      <c r="E1031" s="118"/>
      <c r="F1031" s="118"/>
      <c r="G1031" s="141">
        <v>29472000</v>
      </c>
      <c r="H1031" s="155">
        <v>0</v>
      </c>
      <c r="I1031" s="155">
        <v>29472000</v>
      </c>
      <c r="J1031" s="155">
        <v>0</v>
      </c>
      <c r="K1031" s="155">
        <v>29472000</v>
      </c>
      <c r="L1031" s="156">
        <v>0</v>
      </c>
    </row>
    <row r="1032" spans="1:12" s="43" customFormat="1" ht="15" customHeight="1">
      <c r="A1032" s="194" t="s">
        <v>122</v>
      </c>
      <c r="B1032" s="195"/>
      <c r="C1032" s="117" t="s">
        <v>178</v>
      </c>
      <c r="D1032" s="117" t="s">
        <v>52</v>
      </c>
      <c r="E1032" s="117" t="s">
        <v>121</v>
      </c>
      <c r="F1032" s="117"/>
      <c r="G1032" s="141">
        <v>29472000</v>
      </c>
      <c r="H1032" s="155">
        <v>0</v>
      </c>
      <c r="I1032" s="155">
        <v>29472000</v>
      </c>
      <c r="J1032" s="155">
        <v>0</v>
      </c>
      <c r="K1032" s="155">
        <v>29472000</v>
      </c>
      <c r="L1032" s="156">
        <v>0</v>
      </c>
    </row>
    <row r="1033" spans="1:12" s="43" customFormat="1" ht="15" customHeight="1">
      <c r="A1033" s="194" t="s">
        <v>294</v>
      </c>
      <c r="B1033" s="195"/>
      <c r="C1033" s="117" t="s">
        <v>178</v>
      </c>
      <c r="D1033" s="117" t="s">
        <v>52</v>
      </c>
      <c r="E1033" s="121" t="s">
        <v>293</v>
      </c>
      <c r="F1033" s="121"/>
      <c r="G1033" s="141">
        <v>29472000</v>
      </c>
      <c r="H1033" s="155">
        <v>0</v>
      </c>
      <c r="I1033" s="155">
        <v>29472000</v>
      </c>
      <c r="J1033" s="155">
        <v>0</v>
      </c>
      <c r="K1033" s="155">
        <v>29472000</v>
      </c>
      <c r="L1033" s="156">
        <v>0</v>
      </c>
    </row>
    <row r="1034" spans="1:12" s="43" customFormat="1" ht="34.5" customHeight="1">
      <c r="A1034" s="194" t="s">
        <v>297</v>
      </c>
      <c r="B1034" s="195"/>
      <c r="C1034" s="117" t="s">
        <v>178</v>
      </c>
      <c r="D1034" s="117" t="s">
        <v>52</v>
      </c>
      <c r="E1034" s="121" t="s">
        <v>1016</v>
      </c>
      <c r="F1034" s="122"/>
      <c r="G1034" s="141">
        <v>29472000</v>
      </c>
      <c r="H1034" s="155">
        <v>0</v>
      </c>
      <c r="I1034" s="155">
        <v>29472000</v>
      </c>
      <c r="J1034" s="155">
        <v>0</v>
      </c>
      <c r="K1034" s="155">
        <v>29472000</v>
      </c>
      <c r="L1034" s="156">
        <v>0</v>
      </c>
    </row>
    <row r="1035" spans="1:12" s="43" customFormat="1" ht="23.25" customHeight="1">
      <c r="A1035" s="194" t="s">
        <v>296</v>
      </c>
      <c r="B1035" s="195"/>
      <c r="C1035" s="117" t="s">
        <v>178</v>
      </c>
      <c r="D1035" s="117" t="s">
        <v>52</v>
      </c>
      <c r="E1035" s="121" t="s">
        <v>1017</v>
      </c>
      <c r="F1035" s="122"/>
      <c r="G1035" s="141">
        <v>29472000</v>
      </c>
      <c r="H1035" s="155">
        <v>0</v>
      </c>
      <c r="I1035" s="155">
        <v>29472000</v>
      </c>
      <c r="J1035" s="155">
        <v>0</v>
      </c>
      <c r="K1035" s="155">
        <v>29472000</v>
      </c>
      <c r="L1035" s="156">
        <v>0</v>
      </c>
    </row>
    <row r="1036" spans="1:12" s="43" customFormat="1" ht="15" customHeight="1">
      <c r="A1036" s="194" t="s">
        <v>103</v>
      </c>
      <c r="B1036" s="195"/>
      <c r="C1036" s="117" t="s">
        <v>178</v>
      </c>
      <c r="D1036" s="117" t="s">
        <v>52</v>
      </c>
      <c r="E1036" s="121" t="s">
        <v>1017</v>
      </c>
      <c r="F1036" s="121" t="s">
        <v>102</v>
      </c>
      <c r="G1036" s="141">
        <v>29472000</v>
      </c>
      <c r="H1036" s="155">
        <v>0</v>
      </c>
      <c r="I1036" s="155">
        <v>29472000</v>
      </c>
      <c r="J1036" s="155">
        <v>0</v>
      </c>
      <c r="K1036" s="155">
        <v>29472000</v>
      </c>
      <c r="L1036" s="156">
        <v>0</v>
      </c>
    </row>
    <row r="1037" spans="1:12" s="43" customFormat="1" ht="23.25" customHeight="1">
      <c r="A1037" s="194" t="s">
        <v>275</v>
      </c>
      <c r="B1037" s="195"/>
      <c r="C1037" s="117" t="s">
        <v>178</v>
      </c>
      <c r="D1037" s="117" t="s">
        <v>52</v>
      </c>
      <c r="E1037" s="121" t="s">
        <v>1017</v>
      </c>
      <c r="F1037" s="121" t="s">
        <v>273</v>
      </c>
      <c r="G1037" s="141">
        <v>29472000</v>
      </c>
      <c r="H1037" s="155">
        <v>0</v>
      </c>
      <c r="I1037" s="155">
        <v>29472000</v>
      </c>
      <c r="J1037" s="155">
        <v>0</v>
      </c>
      <c r="K1037" s="155">
        <v>29472000</v>
      </c>
      <c r="L1037" s="156">
        <v>0</v>
      </c>
    </row>
    <row r="1038" spans="1:12" s="43" customFormat="1" ht="15" customHeight="1">
      <c r="A1038" s="194" t="s">
        <v>295</v>
      </c>
      <c r="B1038" s="195"/>
      <c r="C1038" s="117" t="s">
        <v>178</v>
      </c>
      <c r="D1038" s="117" t="s">
        <v>84</v>
      </c>
      <c r="E1038" s="118"/>
      <c r="F1038" s="118"/>
      <c r="G1038" s="141">
        <v>8350000</v>
      </c>
      <c r="H1038" s="155">
        <v>0</v>
      </c>
      <c r="I1038" s="155">
        <v>8300000</v>
      </c>
      <c r="J1038" s="155">
        <v>0</v>
      </c>
      <c r="K1038" s="155">
        <v>10730000</v>
      </c>
      <c r="L1038" s="156">
        <v>2430000</v>
      </c>
    </row>
    <row r="1039" spans="1:12" s="43" customFormat="1" ht="15" customHeight="1">
      <c r="A1039" s="194" t="s">
        <v>283</v>
      </c>
      <c r="B1039" s="195"/>
      <c r="C1039" s="117" t="s">
        <v>178</v>
      </c>
      <c r="D1039" s="117" t="s">
        <v>84</v>
      </c>
      <c r="E1039" s="117" t="s">
        <v>282</v>
      </c>
      <c r="F1039" s="117"/>
      <c r="G1039" s="141">
        <v>50000</v>
      </c>
      <c r="H1039" s="155">
        <v>0</v>
      </c>
      <c r="I1039" s="155">
        <v>0</v>
      </c>
      <c r="J1039" s="155">
        <v>0</v>
      </c>
      <c r="K1039" s="155">
        <v>2430000</v>
      </c>
      <c r="L1039" s="156">
        <v>2430000</v>
      </c>
    </row>
    <row r="1040" spans="1:12" s="43" customFormat="1" ht="15" customHeight="1">
      <c r="A1040" s="194" t="s">
        <v>292</v>
      </c>
      <c r="B1040" s="195"/>
      <c r="C1040" s="117" t="s">
        <v>178</v>
      </c>
      <c r="D1040" s="117" t="s">
        <v>84</v>
      </c>
      <c r="E1040" s="121" t="s">
        <v>291</v>
      </c>
      <c r="F1040" s="121"/>
      <c r="G1040" s="141">
        <v>50000</v>
      </c>
      <c r="H1040" s="155">
        <v>0</v>
      </c>
      <c r="I1040" s="155">
        <v>0</v>
      </c>
      <c r="J1040" s="155">
        <v>0</v>
      </c>
      <c r="K1040" s="155">
        <v>0</v>
      </c>
      <c r="L1040" s="156">
        <v>0</v>
      </c>
    </row>
    <row r="1041" spans="1:12" s="43" customFormat="1" ht="34.5" customHeight="1">
      <c r="A1041" s="194" t="s">
        <v>290</v>
      </c>
      <c r="B1041" s="195"/>
      <c r="C1041" s="117" t="s">
        <v>178</v>
      </c>
      <c r="D1041" s="117" t="s">
        <v>84</v>
      </c>
      <c r="E1041" s="121" t="s">
        <v>289</v>
      </c>
      <c r="F1041" s="122"/>
      <c r="G1041" s="141">
        <v>50000</v>
      </c>
      <c r="H1041" s="155">
        <v>0</v>
      </c>
      <c r="I1041" s="155">
        <v>0</v>
      </c>
      <c r="J1041" s="155">
        <v>0</v>
      </c>
      <c r="K1041" s="155">
        <v>0</v>
      </c>
      <c r="L1041" s="156">
        <v>0</v>
      </c>
    </row>
    <row r="1042" spans="1:12" s="43" customFormat="1" ht="23.25" customHeight="1">
      <c r="A1042" s="194" t="s">
        <v>288</v>
      </c>
      <c r="B1042" s="195"/>
      <c r="C1042" s="117" t="s">
        <v>178</v>
      </c>
      <c r="D1042" s="117" t="s">
        <v>84</v>
      </c>
      <c r="E1042" s="121" t="s">
        <v>287</v>
      </c>
      <c r="F1042" s="122"/>
      <c r="G1042" s="141">
        <v>50000</v>
      </c>
      <c r="H1042" s="155">
        <v>0</v>
      </c>
      <c r="I1042" s="155">
        <v>0</v>
      </c>
      <c r="J1042" s="155">
        <v>0</v>
      </c>
      <c r="K1042" s="155">
        <v>0</v>
      </c>
      <c r="L1042" s="156">
        <v>0</v>
      </c>
    </row>
    <row r="1043" spans="1:12" s="43" customFormat="1" ht="15" customHeight="1">
      <c r="A1043" s="194" t="s">
        <v>103</v>
      </c>
      <c r="B1043" s="195"/>
      <c r="C1043" s="117" t="s">
        <v>178</v>
      </c>
      <c r="D1043" s="117" t="s">
        <v>84</v>
      </c>
      <c r="E1043" s="121" t="s">
        <v>287</v>
      </c>
      <c r="F1043" s="121" t="s">
        <v>102</v>
      </c>
      <c r="G1043" s="141">
        <v>50000</v>
      </c>
      <c r="H1043" s="155">
        <v>0</v>
      </c>
      <c r="I1043" s="155">
        <v>0</v>
      </c>
      <c r="J1043" s="155">
        <v>0</v>
      </c>
      <c r="K1043" s="155">
        <v>0</v>
      </c>
      <c r="L1043" s="156">
        <v>0</v>
      </c>
    </row>
    <row r="1044" spans="1:12" s="43" customFormat="1" ht="23.25" customHeight="1">
      <c r="A1044" s="194" t="s">
        <v>275</v>
      </c>
      <c r="B1044" s="195"/>
      <c r="C1044" s="117" t="s">
        <v>178</v>
      </c>
      <c r="D1044" s="117" t="s">
        <v>84</v>
      </c>
      <c r="E1044" s="121" t="s">
        <v>287</v>
      </c>
      <c r="F1044" s="121" t="s">
        <v>273</v>
      </c>
      <c r="G1044" s="141">
        <v>50000</v>
      </c>
      <c r="H1044" s="155">
        <v>0</v>
      </c>
      <c r="I1044" s="155">
        <v>0</v>
      </c>
      <c r="J1044" s="155">
        <v>0</v>
      </c>
      <c r="K1044" s="155">
        <v>0</v>
      </c>
      <c r="L1044" s="156">
        <v>0</v>
      </c>
    </row>
    <row r="1045" spans="1:12" s="43" customFormat="1" ht="23.25" customHeight="1">
      <c r="A1045" s="194" t="s">
        <v>1018</v>
      </c>
      <c r="B1045" s="195"/>
      <c r="C1045" s="117" t="s">
        <v>178</v>
      </c>
      <c r="D1045" s="117" t="s">
        <v>84</v>
      </c>
      <c r="E1045" s="121" t="s">
        <v>1019</v>
      </c>
      <c r="F1045" s="121"/>
      <c r="G1045" s="141">
        <v>0</v>
      </c>
      <c r="H1045" s="155">
        <v>0</v>
      </c>
      <c r="I1045" s="155">
        <v>0</v>
      </c>
      <c r="J1045" s="155">
        <v>0</v>
      </c>
      <c r="K1045" s="155">
        <v>2430000</v>
      </c>
      <c r="L1045" s="156">
        <v>2430000</v>
      </c>
    </row>
    <row r="1046" spans="1:12" s="43" customFormat="1" ht="57" customHeight="1">
      <c r="A1046" s="194" t="s">
        <v>671</v>
      </c>
      <c r="B1046" s="195"/>
      <c r="C1046" s="117" t="s">
        <v>178</v>
      </c>
      <c r="D1046" s="117" t="s">
        <v>84</v>
      </c>
      <c r="E1046" s="121" t="s">
        <v>1020</v>
      </c>
      <c r="F1046" s="122"/>
      <c r="G1046" s="141">
        <v>0</v>
      </c>
      <c r="H1046" s="155">
        <v>0</v>
      </c>
      <c r="I1046" s="155">
        <v>0</v>
      </c>
      <c r="J1046" s="155">
        <v>0</v>
      </c>
      <c r="K1046" s="155">
        <v>2430000</v>
      </c>
      <c r="L1046" s="156">
        <v>2430000</v>
      </c>
    </row>
    <row r="1047" spans="1:12" s="43" customFormat="1" ht="45.75" customHeight="1">
      <c r="A1047" s="194" t="s">
        <v>672</v>
      </c>
      <c r="B1047" s="195"/>
      <c r="C1047" s="117" t="s">
        <v>178</v>
      </c>
      <c r="D1047" s="117" t="s">
        <v>84</v>
      </c>
      <c r="E1047" s="121" t="s">
        <v>1021</v>
      </c>
      <c r="F1047" s="122"/>
      <c r="G1047" s="141">
        <v>0</v>
      </c>
      <c r="H1047" s="155">
        <v>0</v>
      </c>
      <c r="I1047" s="155">
        <v>0</v>
      </c>
      <c r="J1047" s="155">
        <v>0</v>
      </c>
      <c r="K1047" s="155">
        <v>2430000</v>
      </c>
      <c r="L1047" s="156">
        <v>2430000</v>
      </c>
    </row>
    <row r="1048" spans="1:12" s="43" customFormat="1" ht="15" customHeight="1">
      <c r="A1048" s="194" t="s">
        <v>103</v>
      </c>
      <c r="B1048" s="195"/>
      <c r="C1048" s="117" t="s">
        <v>178</v>
      </c>
      <c r="D1048" s="117" t="s">
        <v>84</v>
      </c>
      <c r="E1048" s="121" t="s">
        <v>1021</v>
      </c>
      <c r="F1048" s="121" t="s">
        <v>102</v>
      </c>
      <c r="G1048" s="141">
        <v>0</v>
      </c>
      <c r="H1048" s="155">
        <v>0</v>
      </c>
      <c r="I1048" s="155">
        <v>0</v>
      </c>
      <c r="J1048" s="155">
        <v>0</v>
      </c>
      <c r="K1048" s="155">
        <v>2430000</v>
      </c>
      <c r="L1048" s="156">
        <v>2430000</v>
      </c>
    </row>
    <row r="1049" spans="1:12" s="43" customFormat="1" ht="23.25" customHeight="1">
      <c r="A1049" s="194" t="s">
        <v>275</v>
      </c>
      <c r="B1049" s="195"/>
      <c r="C1049" s="117" t="s">
        <v>178</v>
      </c>
      <c r="D1049" s="117" t="s">
        <v>84</v>
      </c>
      <c r="E1049" s="121" t="s">
        <v>1021</v>
      </c>
      <c r="F1049" s="121" t="s">
        <v>273</v>
      </c>
      <c r="G1049" s="141">
        <v>0</v>
      </c>
      <c r="H1049" s="155">
        <v>0</v>
      </c>
      <c r="I1049" s="155">
        <v>0</v>
      </c>
      <c r="J1049" s="155">
        <v>0</v>
      </c>
      <c r="K1049" s="155">
        <v>2430000</v>
      </c>
      <c r="L1049" s="156">
        <v>2430000</v>
      </c>
    </row>
    <row r="1050" spans="1:12" s="43" customFormat="1" ht="15" customHeight="1">
      <c r="A1050" s="194" t="s">
        <v>286</v>
      </c>
      <c r="B1050" s="195"/>
      <c r="C1050" s="117" t="s">
        <v>178</v>
      </c>
      <c r="D1050" s="117" t="s">
        <v>84</v>
      </c>
      <c r="E1050" s="117" t="s">
        <v>285</v>
      </c>
      <c r="F1050" s="117"/>
      <c r="G1050" s="141">
        <v>8300000</v>
      </c>
      <c r="H1050" s="155">
        <v>0</v>
      </c>
      <c r="I1050" s="155">
        <v>8300000</v>
      </c>
      <c r="J1050" s="155">
        <v>0</v>
      </c>
      <c r="K1050" s="155">
        <v>8300000</v>
      </c>
      <c r="L1050" s="156">
        <v>0</v>
      </c>
    </row>
    <row r="1051" spans="1:12" s="43" customFormat="1" ht="15" customHeight="1">
      <c r="A1051" s="194" t="s">
        <v>663</v>
      </c>
      <c r="B1051" s="195"/>
      <c r="C1051" s="117" t="s">
        <v>178</v>
      </c>
      <c r="D1051" s="117" t="s">
        <v>84</v>
      </c>
      <c r="E1051" s="121" t="s">
        <v>284</v>
      </c>
      <c r="F1051" s="122"/>
      <c r="G1051" s="141">
        <v>8300000</v>
      </c>
      <c r="H1051" s="155">
        <v>0</v>
      </c>
      <c r="I1051" s="155">
        <v>8300000</v>
      </c>
      <c r="J1051" s="155">
        <v>0</v>
      </c>
      <c r="K1051" s="155">
        <v>8300000</v>
      </c>
      <c r="L1051" s="156">
        <v>0</v>
      </c>
    </row>
    <row r="1052" spans="1:12" s="43" customFormat="1" ht="15" customHeight="1">
      <c r="A1052" s="194" t="s">
        <v>103</v>
      </c>
      <c r="B1052" s="195"/>
      <c r="C1052" s="117" t="s">
        <v>178</v>
      </c>
      <c r="D1052" s="117" t="s">
        <v>84</v>
      </c>
      <c r="E1052" s="121" t="s">
        <v>284</v>
      </c>
      <c r="F1052" s="121" t="s">
        <v>102</v>
      </c>
      <c r="G1052" s="141">
        <v>8300000</v>
      </c>
      <c r="H1052" s="155">
        <v>0</v>
      </c>
      <c r="I1052" s="155">
        <v>8300000</v>
      </c>
      <c r="J1052" s="155">
        <v>0</v>
      </c>
      <c r="K1052" s="155">
        <v>8300000</v>
      </c>
      <c r="L1052" s="156">
        <v>0</v>
      </c>
    </row>
    <row r="1053" spans="1:12" s="43" customFormat="1" ht="23.25" customHeight="1">
      <c r="A1053" s="194" t="s">
        <v>275</v>
      </c>
      <c r="B1053" s="195"/>
      <c r="C1053" s="117" t="s">
        <v>178</v>
      </c>
      <c r="D1053" s="117" t="s">
        <v>84</v>
      </c>
      <c r="E1053" s="121" t="s">
        <v>284</v>
      </c>
      <c r="F1053" s="121" t="s">
        <v>273</v>
      </c>
      <c r="G1053" s="141">
        <v>8300000</v>
      </c>
      <c r="H1053" s="155">
        <v>0</v>
      </c>
      <c r="I1053" s="155">
        <v>8300000</v>
      </c>
      <c r="J1053" s="155">
        <v>0</v>
      </c>
      <c r="K1053" s="155">
        <v>8300000</v>
      </c>
      <c r="L1053" s="156">
        <v>0</v>
      </c>
    </row>
    <row r="1054" spans="1:12" s="43" customFormat="1" ht="15" customHeight="1">
      <c r="A1054" s="194" t="s">
        <v>186</v>
      </c>
      <c r="B1054" s="195"/>
      <c r="C1054" s="117" t="s">
        <v>178</v>
      </c>
      <c r="D1054" s="117" t="s">
        <v>61</v>
      </c>
      <c r="E1054" s="118"/>
      <c r="F1054" s="118"/>
      <c r="G1054" s="141">
        <v>222421900</v>
      </c>
      <c r="H1054" s="155">
        <v>209896000</v>
      </c>
      <c r="I1054" s="155">
        <v>227531630</v>
      </c>
      <c r="J1054" s="155">
        <v>209896000</v>
      </c>
      <c r="K1054" s="155">
        <v>169853640</v>
      </c>
      <c r="L1054" s="156">
        <v>152937000</v>
      </c>
    </row>
    <row r="1055" spans="1:12" s="43" customFormat="1" ht="15" customHeight="1">
      <c r="A1055" s="194" t="s">
        <v>185</v>
      </c>
      <c r="B1055" s="195"/>
      <c r="C1055" s="117" t="s">
        <v>178</v>
      </c>
      <c r="D1055" s="117" t="s">
        <v>61</v>
      </c>
      <c r="E1055" s="117" t="s">
        <v>184</v>
      </c>
      <c r="F1055" s="117"/>
      <c r="G1055" s="141">
        <v>95977000</v>
      </c>
      <c r="H1055" s="155">
        <v>95977000</v>
      </c>
      <c r="I1055" s="155">
        <v>95977000</v>
      </c>
      <c r="J1055" s="155">
        <v>95977000</v>
      </c>
      <c r="K1055" s="155">
        <v>95977000</v>
      </c>
      <c r="L1055" s="156">
        <v>95977000</v>
      </c>
    </row>
    <row r="1056" spans="1:12" s="43" customFormat="1" ht="15" customHeight="1">
      <c r="A1056" s="194" t="s">
        <v>206</v>
      </c>
      <c r="B1056" s="195"/>
      <c r="C1056" s="117" t="s">
        <v>178</v>
      </c>
      <c r="D1056" s="117" t="s">
        <v>61</v>
      </c>
      <c r="E1056" s="121" t="s">
        <v>183</v>
      </c>
      <c r="F1056" s="121"/>
      <c r="G1056" s="141">
        <v>95977000</v>
      </c>
      <c r="H1056" s="155">
        <v>95977000</v>
      </c>
      <c r="I1056" s="155">
        <v>95977000</v>
      </c>
      <c r="J1056" s="155">
        <v>95977000</v>
      </c>
      <c r="K1056" s="155">
        <v>95977000</v>
      </c>
      <c r="L1056" s="156">
        <v>95977000</v>
      </c>
    </row>
    <row r="1057" spans="1:12" s="43" customFormat="1" ht="23.25" customHeight="1">
      <c r="A1057" s="194" t="s">
        <v>204</v>
      </c>
      <c r="B1057" s="195"/>
      <c r="C1057" s="117" t="s">
        <v>178</v>
      </c>
      <c r="D1057" s="117" t="s">
        <v>61</v>
      </c>
      <c r="E1057" s="121" t="s">
        <v>848</v>
      </c>
      <c r="F1057" s="122"/>
      <c r="G1057" s="141">
        <v>95977000</v>
      </c>
      <c r="H1057" s="155">
        <v>95977000</v>
      </c>
      <c r="I1057" s="155">
        <v>95977000</v>
      </c>
      <c r="J1057" s="155">
        <v>95977000</v>
      </c>
      <c r="K1057" s="155">
        <v>95977000</v>
      </c>
      <c r="L1057" s="156">
        <v>95977000</v>
      </c>
    </row>
    <row r="1058" spans="1:12" s="43" customFormat="1" ht="45.75" customHeight="1">
      <c r="A1058" s="194" t="s">
        <v>181</v>
      </c>
      <c r="B1058" s="195"/>
      <c r="C1058" s="117" t="s">
        <v>178</v>
      </c>
      <c r="D1058" s="117" t="s">
        <v>61</v>
      </c>
      <c r="E1058" s="121" t="s">
        <v>849</v>
      </c>
      <c r="F1058" s="122"/>
      <c r="G1058" s="141">
        <v>95977000</v>
      </c>
      <c r="H1058" s="155">
        <v>95977000</v>
      </c>
      <c r="I1058" s="155">
        <v>95977000</v>
      </c>
      <c r="J1058" s="155">
        <v>95977000</v>
      </c>
      <c r="K1058" s="155">
        <v>95977000</v>
      </c>
      <c r="L1058" s="156">
        <v>95977000</v>
      </c>
    </row>
    <row r="1059" spans="1:12" s="43" customFormat="1" ht="23.25" customHeight="1">
      <c r="A1059" s="194" t="s">
        <v>107</v>
      </c>
      <c r="B1059" s="195"/>
      <c r="C1059" s="117" t="s">
        <v>178</v>
      </c>
      <c r="D1059" s="117" t="s">
        <v>61</v>
      </c>
      <c r="E1059" s="121" t="s">
        <v>849</v>
      </c>
      <c r="F1059" s="121" t="s">
        <v>106</v>
      </c>
      <c r="G1059" s="141">
        <v>950000</v>
      </c>
      <c r="H1059" s="155">
        <v>950000</v>
      </c>
      <c r="I1059" s="155">
        <v>950000</v>
      </c>
      <c r="J1059" s="155">
        <v>950000</v>
      </c>
      <c r="K1059" s="155">
        <v>950000</v>
      </c>
      <c r="L1059" s="156">
        <v>950000</v>
      </c>
    </row>
    <row r="1060" spans="1:12" s="43" customFormat="1" ht="23.25" customHeight="1">
      <c r="A1060" s="194" t="s">
        <v>105</v>
      </c>
      <c r="B1060" s="195"/>
      <c r="C1060" s="117" t="s">
        <v>178</v>
      </c>
      <c r="D1060" s="117" t="s">
        <v>61</v>
      </c>
      <c r="E1060" s="121" t="s">
        <v>849</v>
      </c>
      <c r="F1060" s="121" t="s">
        <v>104</v>
      </c>
      <c r="G1060" s="141">
        <v>950000</v>
      </c>
      <c r="H1060" s="155">
        <v>950000</v>
      </c>
      <c r="I1060" s="155">
        <v>950000</v>
      </c>
      <c r="J1060" s="155">
        <v>950000</v>
      </c>
      <c r="K1060" s="155">
        <v>950000</v>
      </c>
      <c r="L1060" s="156">
        <v>950000</v>
      </c>
    </row>
    <row r="1061" spans="1:12" s="43" customFormat="1" ht="15" customHeight="1">
      <c r="A1061" s="194" t="s">
        <v>103</v>
      </c>
      <c r="B1061" s="195"/>
      <c r="C1061" s="117" t="s">
        <v>178</v>
      </c>
      <c r="D1061" s="117" t="s">
        <v>61</v>
      </c>
      <c r="E1061" s="121" t="s">
        <v>849</v>
      </c>
      <c r="F1061" s="121" t="s">
        <v>102</v>
      </c>
      <c r="G1061" s="141">
        <v>95027000</v>
      </c>
      <c r="H1061" s="155">
        <v>95027000</v>
      </c>
      <c r="I1061" s="155">
        <v>95027000</v>
      </c>
      <c r="J1061" s="155">
        <v>95027000</v>
      </c>
      <c r="K1061" s="155">
        <v>95027000</v>
      </c>
      <c r="L1061" s="156">
        <v>95027000</v>
      </c>
    </row>
    <row r="1062" spans="1:12" s="43" customFormat="1" ht="15" customHeight="1">
      <c r="A1062" s="194" t="s">
        <v>180</v>
      </c>
      <c r="B1062" s="195"/>
      <c r="C1062" s="117" t="s">
        <v>178</v>
      </c>
      <c r="D1062" s="117" t="s">
        <v>61</v>
      </c>
      <c r="E1062" s="121" t="s">
        <v>849</v>
      </c>
      <c r="F1062" s="121" t="s">
        <v>177</v>
      </c>
      <c r="G1062" s="141">
        <v>95027000</v>
      </c>
      <c r="H1062" s="155">
        <v>95027000</v>
      </c>
      <c r="I1062" s="155">
        <v>95027000</v>
      </c>
      <c r="J1062" s="155">
        <v>95027000</v>
      </c>
      <c r="K1062" s="155">
        <v>95027000</v>
      </c>
      <c r="L1062" s="156">
        <v>95027000</v>
      </c>
    </row>
    <row r="1063" spans="1:12" s="43" customFormat="1" ht="15" customHeight="1">
      <c r="A1063" s="194" t="s">
        <v>283</v>
      </c>
      <c r="B1063" s="195"/>
      <c r="C1063" s="117" t="s">
        <v>178</v>
      </c>
      <c r="D1063" s="117" t="s">
        <v>61</v>
      </c>
      <c r="E1063" s="117" t="s">
        <v>282</v>
      </c>
      <c r="F1063" s="117"/>
      <c r="G1063" s="141">
        <v>126444900</v>
      </c>
      <c r="H1063" s="155">
        <v>113919000</v>
      </c>
      <c r="I1063" s="155">
        <v>131554630</v>
      </c>
      <c r="J1063" s="155">
        <v>113919000</v>
      </c>
      <c r="K1063" s="155">
        <v>73876640</v>
      </c>
      <c r="L1063" s="156">
        <v>56960000</v>
      </c>
    </row>
    <row r="1064" spans="1:12" s="43" customFormat="1" ht="15" customHeight="1">
      <c r="A1064" s="194" t="s">
        <v>281</v>
      </c>
      <c r="B1064" s="195"/>
      <c r="C1064" s="117" t="s">
        <v>178</v>
      </c>
      <c r="D1064" s="117" t="s">
        <v>61</v>
      </c>
      <c r="E1064" s="121" t="s">
        <v>280</v>
      </c>
      <c r="F1064" s="121"/>
      <c r="G1064" s="141">
        <v>12525900</v>
      </c>
      <c r="H1064" s="155">
        <v>0</v>
      </c>
      <c r="I1064" s="155">
        <v>17635630</v>
      </c>
      <c r="J1064" s="155">
        <v>0</v>
      </c>
      <c r="K1064" s="155">
        <v>16916640</v>
      </c>
      <c r="L1064" s="156">
        <v>0</v>
      </c>
    </row>
    <row r="1065" spans="1:12" s="43" customFormat="1" ht="45.75" customHeight="1">
      <c r="A1065" s="194" t="s">
        <v>695</v>
      </c>
      <c r="B1065" s="195"/>
      <c r="C1065" s="117" t="s">
        <v>178</v>
      </c>
      <c r="D1065" s="117" t="s">
        <v>61</v>
      </c>
      <c r="E1065" s="121" t="s">
        <v>279</v>
      </c>
      <c r="F1065" s="122"/>
      <c r="G1065" s="141">
        <v>12525900</v>
      </c>
      <c r="H1065" s="155">
        <v>0</v>
      </c>
      <c r="I1065" s="155">
        <v>17635630</v>
      </c>
      <c r="J1065" s="155">
        <v>0</v>
      </c>
      <c r="K1065" s="155">
        <v>16916640</v>
      </c>
      <c r="L1065" s="156">
        <v>0</v>
      </c>
    </row>
    <row r="1066" spans="1:12" s="43" customFormat="1" ht="23.25" customHeight="1">
      <c r="A1066" s="194" t="s">
        <v>278</v>
      </c>
      <c r="B1066" s="195"/>
      <c r="C1066" s="117" t="s">
        <v>178</v>
      </c>
      <c r="D1066" s="117" t="s">
        <v>61</v>
      </c>
      <c r="E1066" s="121" t="s">
        <v>277</v>
      </c>
      <c r="F1066" s="122"/>
      <c r="G1066" s="141">
        <v>1565700</v>
      </c>
      <c r="H1066" s="155">
        <v>0</v>
      </c>
      <c r="I1066" s="155">
        <v>1142740</v>
      </c>
      <c r="J1066" s="155">
        <v>0</v>
      </c>
      <c r="K1066" s="155">
        <v>1340130</v>
      </c>
      <c r="L1066" s="156">
        <v>0</v>
      </c>
    </row>
    <row r="1067" spans="1:12" s="43" customFormat="1" ht="15" customHeight="1">
      <c r="A1067" s="194" t="s">
        <v>103</v>
      </c>
      <c r="B1067" s="195"/>
      <c r="C1067" s="117" t="s">
        <v>178</v>
      </c>
      <c r="D1067" s="117" t="s">
        <v>61</v>
      </c>
      <c r="E1067" s="121" t="s">
        <v>277</v>
      </c>
      <c r="F1067" s="121" t="s">
        <v>102</v>
      </c>
      <c r="G1067" s="141">
        <v>1565700</v>
      </c>
      <c r="H1067" s="155">
        <v>0</v>
      </c>
      <c r="I1067" s="155">
        <v>1142740</v>
      </c>
      <c r="J1067" s="155">
        <v>0</v>
      </c>
      <c r="K1067" s="155">
        <v>1340130</v>
      </c>
      <c r="L1067" s="156">
        <v>0</v>
      </c>
    </row>
    <row r="1068" spans="1:12" s="43" customFormat="1" ht="23.25" customHeight="1">
      <c r="A1068" s="194" t="s">
        <v>275</v>
      </c>
      <c r="B1068" s="195"/>
      <c r="C1068" s="117" t="s">
        <v>178</v>
      </c>
      <c r="D1068" s="117" t="s">
        <v>61</v>
      </c>
      <c r="E1068" s="121" t="s">
        <v>277</v>
      </c>
      <c r="F1068" s="121" t="s">
        <v>273</v>
      </c>
      <c r="G1068" s="141">
        <v>1565700</v>
      </c>
      <c r="H1068" s="155">
        <v>0</v>
      </c>
      <c r="I1068" s="155">
        <v>1142740</v>
      </c>
      <c r="J1068" s="155">
        <v>0</v>
      </c>
      <c r="K1068" s="155">
        <v>1340130</v>
      </c>
      <c r="L1068" s="156">
        <v>0</v>
      </c>
    </row>
    <row r="1069" spans="1:12" s="43" customFormat="1" ht="23.25" customHeight="1">
      <c r="A1069" s="194" t="s">
        <v>276</v>
      </c>
      <c r="B1069" s="195"/>
      <c r="C1069" s="117" t="s">
        <v>178</v>
      </c>
      <c r="D1069" s="117" t="s">
        <v>61</v>
      </c>
      <c r="E1069" s="121" t="s">
        <v>274</v>
      </c>
      <c r="F1069" s="122"/>
      <c r="G1069" s="141">
        <v>10960200</v>
      </c>
      <c r="H1069" s="155">
        <v>0</v>
      </c>
      <c r="I1069" s="155">
        <v>16492890</v>
      </c>
      <c r="J1069" s="155">
        <v>0</v>
      </c>
      <c r="K1069" s="155">
        <v>15576510</v>
      </c>
      <c r="L1069" s="156">
        <v>0</v>
      </c>
    </row>
    <row r="1070" spans="1:12" s="43" customFormat="1" ht="15" customHeight="1">
      <c r="A1070" s="194" t="s">
        <v>103</v>
      </c>
      <c r="B1070" s="195"/>
      <c r="C1070" s="117" t="s">
        <v>178</v>
      </c>
      <c r="D1070" s="117" t="s">
        <v>61</v>
      </c>
      <c r="E1070" s="121" t="s">
        <v>274</v>
      </c>
      <c r="F1070" s="121" t="s">
        <v>102</v>
      </c>
      <c r="G1070" s="141">
        <v>10960200</v>
      </c>
      <c r="H1070" s="155">
        <v>0</v>
      </c>
      <c r="I1070" s="155">
        <v>16492890</v>
      </c>
      <c r="J1070" s="155">
        <v>0</v>
      </c>
      <c r="K1070" s="155">
        <v>15576510</v>
      </c>
      <c r="L1070" s="156">
        <v>0</v>
      </c>
    </row>
    <row r="1071" spans="1:12" s="43" customFormat="1" ht="23.25" customHeight="1">
      <c r="A1071" s="194" t="s">
        <v>275</v>
      </c>
      <c r="B1071" s="195"/>
      <c r="C1071" s="117" t="s">
        <v>178</v>
      </c>
      <c r="D1071" s="117" t="s">
        <v>61</v>
      </c>
      <c r="E1071" s="121" t="s">
        <v>274</v>
      </c>
      <c r="F1071" s="121" t="s">
        <v>273</v>
      </c>
      <c r="G1071" s="141">
        <v>10960200</v>
      </c>
      <c r="H1071" s="155">
        <v>0</v>
      </c>
      <c r="I1071" s="155">
        <v>16492890</v>
      </c>
      <c r="J1071" s="155">
        <v>0</v>
      </c>
      <c r="K1071" s="155">
        <v>15576510</v>
      </c>
      <c r="L1071" s="156">
        <v>0</v>
      </c>
    </row>
    <row r="1072" spans="1:12" s="43" customFormat="1" ht="34.5" customHeight="1">
      <c r="A1072" s="194" t="s">
        <v>272</v>
      </c>
      <c r="B1072" s="195"/>
      <c r="C1072" s="117" t="s">
        <v>178</v>
      </c>
      <c r="D1072" s="117" t="s">
        <v>61</v>
      </c>
      <c r="E1072" s="121" t="s">
        <v>271</v>
      </c>
      <c r="F1072" s="121"/>
      <c r="G1072" s="141">
        <v>113919000</v>
      </c>
      <c r="H1072" s="155">
        <v>113919000</v>
      </c>
      <c r="I1072" s="155">
        <v>113919000</v>
      </c>
      <c r="J1072" s="155">
        <v>113919000</v>
      </c>
      <c r="K1072" s="155">
        <v>56960000</v>
      </c>
      <c r="L1072" s="156">
        <v>56960000</v>
      </c>
    </row>
    <row r="1073" spans="1:12" s="43" customFormat="1" ht="45.75" customHeight="1">
      <c r="A1073" s="194" t="s">
        <v>1022</v>
      </c>
      <c r="B1073" s="195"/>
      <c r="C1073" s="117" t="s">
        <v>178</v>
      </c>
      <c r="D1073" s="117" t="s">
        <v>61</v>
      </c>
      <c r="E1073" s="121" t="s">
        <v>270</v>
      </c>
      <c r="F1073" s="122"/>
      <c r="G1073" s="141">
        <v>113919000</v>
      </c>
      <c r="H1073" s="155">
        <v>113919000</v>
      </c>
      <c r="I1073" s="155">
        <v>113919000</v>
      </c>
      <c r="J1073" s="155">
        <v>113919000</v>
      </c>
      <c r="K1073" s="155">
        <v>56960000</v>
      </c>
      <c r="L1073" s="156">
        <v>56960000</v>
      </c>
    </row>
    <row r="1074" spans="1:12" s="43" customFormat="1" ht="45.75" customHeight="1">
      <c r="A1074" s="194" t="s">
        <v>269</v>
      </c>
      <c r="B1074" s="195"/>
      <c r="C1074" s="117" t="s">
        <v>178</v>
      </c>
      <c r="D1074" s="117" t="s">
        <v>61</v>
      </c>
      <c r="E1074" s="121" t="s">
        <v>268</v>
      </c>
      <c r="F1074" s="122"/>
      <c r="G1074" s="141">
        <v>113919000</v>
      </c>
      <c r="H1074" s="155">
        <v>113919000</v>
      </c>
      <c r="I1074" s="155">
        <v>113919000</v>
      </c>
      <c r="J1074" s="155">
        <v>113919000</v>
      </c>
      <c r="K1074" s="155">
        <v>56960000</v>
      </c>
      <c r="L1074" s="156">
        <v>56960000</v>
      </c>
    </row>
    <row r="1075" spans="1:12" s="43" customFormat="1" ht="23.25" customHeight="1">
      <c r="A1075" s="194" t="s">
        <v>262</v>
      </c>
      <c r="B1075" s="195"/>
      <c r="C1075" s="117" t="s">
        <v>178</v>
      </c>
      <c r="D1075" s="117" t="s">
        <v>61</v>
      </c>
      <c r="E1075" s="121" t="s">
        <v>268</v>
      </c>
      <c r="F1075" s="121" t="s">
        <v>261</v>
      </c>
      <c r="G1075" s="141">
        <v>113919000</v>
      </c>
      <c r="H1075" s="155">
        <v>113919000</v>
      </c>
      <c r="I1075" s="155">
        <v>113919000</v>
      </c>
      <c r="J1075" s="155">
        <v>113919000</v>
      </c>
      <c r="K1075" s="155">
        <v>56960000</v>
      </c>
      <c r="L1075" s="156">
        <v>56960000</v>
      </c>
    </row>
    <row r="1076" spans="1:12" s="43" customFormat="1" ht="15" customHeight="1">
      <c r="A1076" s="194" t="s">
        <v>260</v>
      </c>
      <c r="B1076" s="195"/>
      <c r="C1076" s="117" t="s">
        <v>178</v>
      </c>
      <c r="D1076" s="117" t="s">
        <v>61</v>
      </c>
      <c r="E1076" s="121" t="s">
        <v>268</v>
      </c>
      <c r="F1076" s="121" t="s">
        <v>259</v>
      </c>
      <c r="G1076" s="141">
        <v>113919000</v>
      </c>
      <c r="H1076" s="155">
        <v>113919000</v>
      </c>
      <c r="I1076" s="155">
        <v>113919000</v>
      </c>
      <c r="J1076" s="155">
        <v>113919000</v>
      </c>
      <c r="K1076" s="155">
        <v>56960000</v>
      </c>
      <c r="L1076" s="156">
        <v>56960000</v>
      </c>
    </row>
    <row r="1077" spans="1:12" s="43" customFormat="1" ht="15" customHeight="1">
      <c r="A1077" s="194" t="s">
        <v>267</v>
      </c>
      <c r="B1077" s="195"/>
      <c r="C1077" s="117" t="s">
        <v>178</v>
      </c>
      <c r="D1077" s="117" t="s">
        <v>222</v>
      </c>
      <c r="E1077" s="118"/>
      <c r="F1077" s="118"/>
      <c r="G1077" s="141">
        <v>300000</v>
      </c>
      <c r="H1077" s="155">
        <v>0</v>
      </c>
      <c r="I1077" s="155">
        <v>300000</v>
      </c>
      <c r="J1077" s="155">
        <v>0</v>
      </c>
      <c r="K1077" s="155">
        <v>300000</v>
      </c>
      <c r="L1077" s="156">
        <v>0</v>
      </c>
    </row>
    <row r="1078" spans="1:12" s="43" customFormat="1" ht="15" customHeight="1">
      <c r="A1078" s="194" t="s">
        <v>122</v>
      </c>
      <c r="B1078" s="195"/>
      <c r="C1078" s="117" t="s">
        <v>178</v>
      </c>
      <c r="D1078" s="117" t="s">
        <v>222</v>
      </c>
      <c r="E1078" s="117" t="s">
        <v>121</v>
      </c>
      <c r="F1078" s="117"/>
      <c r="G1078" s="141">
        <v>300000</v>
      </c>
      <c r="H1078" s="155">
        <v>0</v>
      </c>
      <c r="I1078" s="155">
        <v>300000</v>
      </c>
      <c r="J1078" s="155">
        <v>0</v>
      </c>
      <c r="K1078" s="155">
        <v>300000</v>
      </c>
      <c r="L1078" s="156">
        <v>0</v>
      </c>
    </row>
    <row r="1079" spans="1:12" s="43" customFormat="1" ht="23.25" customHeight="1">
      <c r="A1079" s="194" t="s">
        <v>266</v>
      </c>
      <c r="B1079" s="195"/>
      <c r="C1079" s="117" t="s">
        <v>178</v>
      </c>
      <c r="D1079" s="117" t="s">
        <v>222</v>
      </c>
      <c r="E1079" s="121" t="s">
        <v>1023</v>
      </c>
      <c r="F1079" s="121"/>
      <c r="G1079" s="141">
        <v>300000</v>
      </c>
      <c r="H1079" s="155">
        <v>0</v>
      </c>
      <c r="I1079" s="155">
        <v>300000</v>
      </c>
      <c r="J1079" s="155">
        <v>0</v>
      </c>
      <c r="K1079" s="155">
        <v>300000</v>
      </c>
      <c r="L1079" s="156">
        <v>0</v>
      </c>
    </row>
    <row r="1080" spans="1:12" s="43" customFormat="1" ht="23.25" customHeight="1">
      <c r="A1080" s="194" t="s">
        <v>1024</v>
      </c>
      <c r="B1080" s="195"/>
      <c r="C1080" s="117" t="s">
        <v>178</v>
      </c>
      <c r="D1080" s="117" t="s">
        <v>222</v>
      </c>
      <c r="E1080" s="121" t="s">
        <v>1025</v>
      </c>
      <c r="F1080" s="122"/>
      <c r="G1080" s="141">
        <v>300000</v>
      </c>
      <c r="H1080" s="155">
        <v>0</v>
      </c>
      <c r="I1080" s="155">
        <v>300000</v>
      </c>
      <c r="J1080" s="155">
        <v>0</v>
      </c>
      <c r="K1080" s="155">
        <v>300000</v>
      </c>
      <c r="L1080" s="156">
        <v>0</v>
      </c>
    </row>
    <row r="1081" spans="1:12" s="43" customFormat="1" ht="23.25" customHeight="1">
      <c r="A1081" s="194" t="s">
        <v>265</v>
      </c>
      <c r="B1081" s="195"/>
      <c r="C1081" s="117" t="s">
        <v>178</v>
      </c>
      <c r="D1081" s="117" t="s">
        <v>222</v>
      </c>
      <c r="E1081" s="121" t="s">
        <v>1026</v>
      </c>
      <c r="F1081" s="122"/>
      <c r="G1081" s="141">
        <v>300000</v>
      </c>
      <c r="H1081" s="155">
        <v>0</v>
      </c>
      <c r="I1081" s="155">
        <v>300000</v>
      </c>
      <c r="J1081" s="155">
        <v>0</v>
      </c>
      <c r="K1081" s="155">
        <v>300000</v>
      </c>
      <c r="L1081" s="156">
        <v>0</v>
      </c>
    </row>
    <row r="1082" spans="1:12" s="43" customFormat="1" ht="23.25" customHeight="1">
      <c r="A1082" s="194" t="s">
        <v>97</v>
      </c>
      <c r="B1082" s="195"/>
      <c r="C1082" s="117" t="s">
        <v>178</v>
      </c>
      <c r="D1082" s="117" t="s">
        <v>222</v>
      </c>
      <c r="E1082" s="121" t="s">
        <v>1026</v>
      </c>
      <c r="F1082" s="121" t="s">
        <v>75</v>
      </c>
      <c r="G1082" s="141">
        <v>300000</v>
      </c>
      <c r="H1082" s="155">
        <v>0</v>
      </c>
      <c r="I1082" s="155">
        <v>300000</v>
      </c>
      <c r="J1082" s="155">
        <v>0</v>
      </c>
      <c r="K1082" s="155">
        <v>300000</v>
      </c>
      <c r="L1082" s="156">
        <v>0</v>
      </c>
    </row>
    <row r="1083" spans="1:12" s="43" customFormat="1" ht="45.75" customHeight="1">
      <c r="A1083" s="194" t="s">
        <v>203</v>
      </c>
      <c r="B1083" s="195"/>
      <c r="C1083" s="117" t="s">
        <v>178</v>
      </c>
      <c r="D1083" s="117" t="s">
        <v>222</v>
      </c>
      <c r="E1083" s="121" t="s">
        <v>1026</v>
      </c>
      <c r="F1083" s="121" t="s">
        <v>202</v>
      </c>
      <c r="G1083" s="141">
        <v>300000</v>
      </c>
      <c r="H1083" s="155">
        <v>0</v>
      </c>
      <c r="I1083" s="155">
        <v>300000</v>
      </c>
      <c r="J1083" s="155">
        <v>0</v>
      </c>
      <c r="K1083" s="155">
        <v>300000</v>
      </c>
      <c r="L1083" s="156">
        <v>0</v>
      </c>
    </row>
    <row r="1084" spans="1:12" s="43" customFormat="1" ht="15" customHeight="1">
      <c r="A1084" s="270" t="s">
        <v>763</v>
      </c>
      <c r="B1084" s="271"/>
      <c r="C1084" s="142" t="s">
        <v>94</v>
      </c>
      <c r="D1084" s="142"/>
      <c r="E1084" s="142"/>
      <c r="F1084" s="142"/>
      <c r="G1084" s="143">
        <v>528295700</v>
      </c>
      <c r="H1084" s="160">
        <v>0</v>
      </c>
      <c r="I1084" s="160">
        <v>487095700</v>
      </c>
      <c r="J1084" s="160">
        <v>0</v>
      </c>
      <c r="K1084" s="160">
        <v>487671820</v>
      </c>
      <c r="L1084" s="161">
        <v>0</v>
      </c>
    </row>
    <row r="1085" spans="1:12" s="43" customFormat="1" ht="15" customHeight="1">
      <c r="A1085" s="194" t="s">
        <v>126</v>
      </c>
      <c r="B1085" s="195"/>
      <c r="C1085" s="117" t="s">
        <v>94</v>
      </c>
      <c r="D1085" s="117" t="s">
        <v>52</v>
      </c>
      <c r="E1085" s="118"/>
      <c r="F1085" s="118"/>
      <c r="G1085" s="141">
        <v>508200000</v>
      </c>
      <c r="H1085" s="155">
        <v>0</v>
      </c>
      <c r="I1085" s="155">
        <v>467000000</v>
      </c>
      <c r="J1085" s="155">
        <v>0</v>
      </c>
      <c r="K1085" s="155">
        <v>467576120</v>
      </c>
      <c r="L1085" s="156">
        <v>0</v>
      </c>
    </row>
    <row r="1086" spans="1:12" s="43" customFormat="1" ht="15" customHeight="1">
      <c r="A1086" s="194" t="s">
        <v>118</v>
      </c>
      <c r="B1086" s="195"/>
      <c r="C1086" s="117" t="s">
        <v>94</v>
      </c>
      <c r="D1086" s="117" t="s">
        <v>52</v>
      </c>
      <c r="E1086" s="117" t="s">
        <v>117</v>
      </c>
      <c r="F1086" s="117"/>
      <c r="G1086" s="141">
        <v>508200000</v>
      </c>
      <c r="H1086" s="155">
        <v>0</v>
      </c>
      <c r="I1086" s="155">
        <v>467000000</v>
      </c>
      <c r="J1086" s="155">
        <v>0</v>
      </c>
      <c r="K1086" s="155">
        <v>467576120</v>
      </c>
      <c r="L1086" s="156">
        <v>0</v>
      </c>
    </row>
    <row r="1087" spans="1:12" s="43" customFormat="1" ht="15" customHeight="1">
      <c r="A1087" s="194" t="s">
        <v>116</v>
      </c>
      <c r="B1087" s="195"/>
      <c r="C1087" s="117" t="s">
        <v>94</v>
      </c>
      <c r="D1087" s="117" t="s">
        <v>52</v>
      </c>
      <c r="E1087" s="121" t="s">
        <v>115</v>
      </c>
      <c r="F1087" s="121"/>
      <c r="G1087" s="141">
        <v>306200000</v>
      </c>
      <c r="H1087" s="155">
        <v>0</v>
      </c>
      <c r="I1087" s="155">
        <v>265000000</v>
      </c>
      <c r="J1087" s="155">
        <v>0</v>
      </c>
      <c r="K1087" s="155">
        <v>265576120</v>
      </c>
      <c r="L1087" s="156">
        <v>0</v>
      </c>
    </row>
    <row r="1088" spans="1:12" s="43" customFormat="1" ht="34.5" customHeight="1">
      <c r="A1088" s="194" t="s">
        <v>114</v>
      </c>
      <c r="B1088" s="195"/>
      <c r="C1088" s="117" t="s">
        <v>94</v>
      </c>
      <c r="D1088" s="117" t="s">
        <v>52</v>
      </c>
      <c r="E1088" s="121" t="s">
        <v>113</v>
      </c>
      <c r="F1088" s="122"/>
      <c r="G1088" s="141">
        <v>306200000</v>
      </c>
      <c r="H1088" s="155">
        <v>0</v>
      </c>
      <c r="I1088" s="155">
        <v>265000000</v>
      </c>
      <c r="J1088" s="155">
        <v>0</v>
      </c>
      <c r="K1088" s="155">
        <v>265000000</v>
      </c>
      <c r="L1088" s="156">
        <v>0</v>
      </c>
    </row>
    <row r="1089" spans="1:12" s="43" customFormat="1" ht="34.5" customHeight="1">
      <c r="A1089" s="194" t="s">
        <v>1188</v>
      </c>
      <c r="B1089" s="195"/>
      <c r="C1089" s="117" t="s">
        <v>94</v>
      </c>
      <c r="D1089" s="117" t="s">
        <v>52</v>
      </c>
      <c r="E1089" s="121" t="s">
        <v>1189</v>
      </c>
      <c r="F1089" s="122"/>
      <c r="G1089" s="141">
        <v>24200000</v>
      </c>
      <c r="H1089" s="155">
        <v>0</v>
      </c>
      <c r="I1089" s="155">
        <v>0</v>
      </c>
      <c r="J1089" s="155">
        <v>0</v>
      </c>
      <c r="K1089" s="155">
        <v>0</v>
      </c>
      <c r="L1089" s="156">
        <v>0</v>
      </c>
    </row>
    <row r="1090" spans="1:12" s="43" customFormat="1" ht="23.25" customHeight="1">
      <c r="A1090" s="194" t="s">
        <v>107</v>
      </c>
      <c r="B1090" s="195"/>
      <c r="C1090" s="117" t="s">
        <v>94</v>
      </c>
      <c r="D1090" s="117" t="s">
        <v>52</v>
      </c>
      <c r="E1090" s="121" t="s">
        <v>1189</v>
      </c>
      <c r="F1090" s="121" t="s">
        <v>106</v>
      </c>
      <c r="G1090" s="141">
        <v>24200000</v>
      </c>
      <c r="H1090" s="155">
        <v>0</v>
      </c>
      <c r="I1090" s="155">
        <v>0</v>
      </c>
      <c r="J1090" s="155">
        <v>0</v>
      </c>
      <c r="K1090" s="155">
        <v>0</v>
      </c>
      <c r="L1090" s="156">
        <v>0</v>
      </c>
    </row>
    <row r="1091" spans="1:12" s="43" customFormat="1" ht="23.25" customHeight="1">
      <c r="A1091" s="194" t="s">
        <v>105</v>
      </c>
      <c r="B1091" s="195"/>
      <c r="C1091" s="117" t="s">
        <v>94</v>
      </c>
      <c r="D1091" s="117" t="s">
        <v>52</v>
      </c>
      <c r="E1091" s="121" t="s">
        <v>1189</v>
      </c>
      <c r="F1091" s="121" t="s">
        <v>104</v>
      </c>
      <c r="G1091" s="141">
        <v>24200000</v>
      </c>
      <c r="H1091" s="155">
        <v>0</v>
      </c>
      <c r="I1091" s="155">
        <v>0</v>
      </c>
      <c r="J1091" s="155">
        <v>0</v>
      </c>
      <c r="K1091" s="155">
        <v>0</v>
      </c>
      <c r="L1091" s="156">
        <v>0</v>
      </c>
    </row>
    <row r="1092" spans="1:12" s="43" customFormat="1" ht="34.5" customHeight="1">
      <c r="A1092" s="194" t="s">
        <v>98</v>
      </c>
      <c r="B1092" s="195"/>
      <c r="C1092" s="117" t="s">
        <v>94</v>
      </c>
      <c r="D1092" s="117" t="s">
        <v>52</v>
      </c>
      <c r="E1092" s="121" t="s">
        <v>93</v>
      </c>
      <c r="F1092" s="122"/>
      <c r="G1092" s="141">
        <v>282000000</v>
      </c>
      <c r="H1092" s="155">
        <v>0</v>
      </c>
      <c r="I1092" s="155">
        <v>265000000</v>
      </c>
      <c r="J1092" s="155">
        <v>0</v>
      </c>
      <c r="K1092" s="155">
        <v>265000000</v>
      </c>
      <c r="L1092" s="156">
        <v>0</v>
      </c>
    </row>
    <row r="1093" spans="1:12" s="43" customFormat="1" ht="23.25" customHeight="1">
      <c r="A1093" s="194" t="s">
        <v>97</v>
      </c>
      <c r="B1093" s="195"/>
      <c r="C1093" s="117" t="s">
        <v>94</v>
      </c>
      <c r="D1093" s="117" t="s">
        <v>52</v>
      </c>
      <c r="E1093" s="121" t="s">
        <v>93</v>
      </c>
      <c r="F1093" s="121" t="s">
        <v>75</v>
      </c>
      <c r="G1093" s="141">
        <v>282000000</v>
      </c>
      <c r="H1093" s="155">
        <v>0</v>
      </c>
      <c r="I1093" s="155">
        <v>265000000</v>
      </c>
      <c r="J1093" s="155">
        <v>0</v>
      </c>
      <c r="K1093" s="155">
        <v>265000000</v>
      </c>
      <c r="L1093" s="156">
        <v>0</v>
      </c>
    </row>
    <row r="1094" spans="1:12" s="43" customFormat="1" ht="15" customHeight="1">
      <c r="A1094" s="194" t="s">
        <v>124</v>
      </c>
      <c r="B1094" s="195"/>
      <c r="C1094" s="117" t="s">
        <v>94</v>
      </c>
      <c r="D1094" s="117" t="s">
        <v>52</v>
      </c>
      <c r="E1094" s="121" t="s">
        <v>93</v>
      </c>
      <c r="F1094" s="121" t="s">
        <v>78</v>
      </c>
      <c r="G1094" s="141">
        <v>92000000</v>
      </c>
      <c r="H1094" s="155">
        <v>0</v>
      </c>
      <c r="I1094" s="155">
        <v>85000000</v>
      </c>
      <c r="J1094" s="155">
        <v>0</v>
      </c>
      <c r="K1094" s="155">
        <v>85000000</v>
      </c>
      <c r="L1094" s="156">
        <v>0</v>
      </c>
    </row>
    <row r="1095" spans="1:12" s="43" customFormat="1" ht="15" customHeight="1">
      <c r="A1095" s="194" t="s">
        <v>96</v>
      </c>
      <c r="B1095" s="195"/>
      <c r="C1095" s="117" t="s">
        <v>94</v>
      </c>
      <c r="D1095" s="117" t="s">
        <v>52</v>
      </c>
      <c r="E1095" s="121" t="s">
        <v>93</v>
      </c>
      <c r="F1095" s="121" t="s">
        <v>92</v>
      </c>
      <c r="G1095" s="141">
        <v>190000000</v>
      </c>
      <c r="H1095" s="155">
        <v>0</v>
      </c>
      <c r="I1095" s="155">
        <v>180000000</v>
      </c>
      <c r="J1095" s="155">
        <v>0</v>
      </c>
      <c r="K1095" s="155">
        <v>180000000</v>
      </c>
      <c r="L1095" s="156">
        <v>0</v>
      </c>
    </row>
    <row r="1096" spans="1:12" s="43" customFormat="1" ht="23.25" customHeight="1">
      <c r="A1096" s="194" t="s">
        <v>1088</v>
      </c>
      <c r="B1096" s="195"/>
      <c r="C1096" s="117" t="s">
        <v>94</v>
      </c>
      <c r="D1096" s="117" t="s">
        <v>52</v>
      </c>
      <c r="E1096" s="121" t="s">
        <v>1089</v>
      </c>
      <c r="F1096" s="122"/>
      <c r="G1096" s="141">
        <v>0</v>
      </c>
      <c r="H1096" s="155">
        <v>0</v>
      </c>
      <c r="I1096" s="155">
        <v>0</v>
      </c>
      <c r="J1096" s="155">
        <v>0</v>
      </c>
      <c r="K1096" s="155">
        <v>576120</v>
      </c>
      <c r="L1096" s="156">
        <v>0</v>
      </c>
    </row>
    <row r="1097" spans="1:12" s="43" customFormat="1" ht="34.5" customHeight="1">
      <c r="A1097" s="194" t="s">
        <v>1090</v>
      </c>
      <c r="B1097" s="195"/>
      <c r="C1097" s="117" t="s">
        <v>94</v>
      </c>
      <c r="D1097" s="117" t="s">
        <v>52</v>
      </c>
      <c r="E1097" s="121" t="s">
        <v>1091</v>
      </c>
      <c r="F1097" s="122"/>
      <c r="G1097" s="141">
        <v>0</v>
      </c>
      <c r="H1097" s="155">
        <v>0</v>
      </c>
      <c r="I1097" s="155">
        <v>0</v>
      </c>
      <c r="J1097" s="155">
        <v>0</v>
      </c>
      <c r="K1097" s="155">
        <v>576120</v>
      </c>
      <c r="L1097" s="156">
        <v>0</v>
      </c>
    </row>
    <row r="1098" spans="1:12" s="43" customFormat="1" ht="23.25" customHeight="1">
      <c r="A1098" s="194" t="s">
        <v>107</v>
      </c>
      <c r="B1098" s="195"/>
      <c r="C1098" s="117" t="s">
        <v>94</v>
      </c>
      <c r="D1098" s="117" t="s">
        <v>52</v>
      </c>
      <c r="E1098" s="121" t="s">
        <v>1091</v>
      </c>
      <c r="F1098" s="121" t="s">
        <v>106</v>
      </c>
      <c r="G1098" s="141">
        <v>0</v>
      </c>
      <c r="H1098" s="155">
        <v>0</v>
      </c>
      <c r="I1098" s="155">
        <v>0</v>
      </c>
      <c r="J1098" s="155">
        <v>0</v>
      </c>
      <c r="K1098" s="155">
        <v>576120</v>
      </c>
      <c r="L1098" s="156">
        <v>0</v>
      </c>
    </row>
    <row r="1099" spans="1:12" s="43" customFormat="1" ht="23.25" customHeight="1">
      <c r="A1099" s="194" t="s">
        <v>105</v>
      </c>
      <c r="B1099" s="195"/>
      <c r="C1099" s="117" t="s">
        <v>94</v>
      </c>
      <c r="D1099" s="117" t="s">
        <v>52</v>
      </c>
      <c r="E1099" s="121" t="s">
        <v>1091</v>
      </c>
      <c r="F1099" s="121" t="s">
        <v>104</v>
      </c>
      <c r="G1099" s="141">
        <v>0</v>
      </c>
      <c r="H1099" s="155">
        <v>0</v>
      </c>
      <c r="I1099" s="155">
        <v>0</v>
      </c>
      <c r="J1099" s="155">
        <v>0</v>
      </c>
      <c r="K1099" s="155">
        <v>576120</v>
      </c>
      <c r="L1099" s="156">
        <v>0</v>
      </c>
    </row>
    <row r="1100" spans="1:12" s="43" customFormat="1" ht="15" customHeight="1">
      <c r="A1100" s="194" t="s">
        <v>125</v>
      </c>
      <c r="B1100" s="195"/>
      <c r="C1100" s="117" t="s">
        <v>94</v>
      </c>
      <c r="D1100" s="117" t="s">
        <v>52</v>
      </c>
      <c r="E1100" s="121" t="s">
        <v>1092</v>
      </c>
      <c r="F1100" s="121"/>
      <c r="G1100" s="141">
        <v>202000000</v>
      </c>
      <c r="H1100" s="155">
        <v>0</v>
      </c>
      <c r="I1100" s="155">
        <v>202000000</v>
      </c>
      <c r="J1100" s="155">
        <v>0</v>
      </c>
      <c r="K1100" s="155">
        <v>202000000</v>
      </c>
      <c r="L1100" s="156">
        <v>0</v>
      </c>
    </row>
    <row r="1101" spans="1:12" s="43" customFormat="1" ht="23.25" customHeight="1">
      <c r="A1101" s="194" t="s">
        <v>1093</v>
      </c>
      <c r="B1101" s="195"/>
      <c r="C1101" s="117" t="s">
        <v>94</v>
      </c>
      <c r="D1101" s="117" t="s">
        <v>52</v>
      </c>
      <c r="E1101" s="121" t="s">
        <v>1094</v>
      </c>
      <c r="F1101" s="122"/>
      <c r="G1101" s="141">
        <v>202000000</v>
      </c>
      <c r="H1101" s="155">
        <v>0</v>
      </c>
      <c r="I1101" s="155">
        <v>202000000</v>
      </c>
      <c r="J1101" s="155">
        <v>0</v>
      </c>
      <c r="K1101" s="155">
        <v>202000000</v>
      </c>
      <c r="L1101" s="156">
        <v>0</v>
      </c>
    </row>
    <row r="1102" spans="1:12" s="43" customFormat="1" ht="34.5" customHeight="1">
      <c r="A1102" s="194" t="s">
        <v>1095</v>
      </c>
      <c r="B1102" s="195"/>
      <c r="C1102" s="117" t="s">
        <v>94</v>
      </c>
      <c r="D1102" s="117" t="s">
        <v>52</v>
      </c>
      <c r="E1102" s="121" t="s">
        <v>1096</v>
      </c>
      <c r="F1102" s="122"/>
      <c r="G1102" s="141">
        <v>202000000</v>
      </c>
      <c r="H1102" s="155">
        <v>0</v>
      </c>
      <c r="I1102" s="155">
        <v>202000000</v>
      </c>
      <c r="J1102" s="155">
        <v>0</v>
      </c>
      <c r="K1102" s="155">
        <v>202000000</v>
      </c>
      <c r="L1102" s="156">
        <v>0</v>
      </c>
    </row>
    <row r="1103" spans="1:12" s="43" customFormat="1" ht="23.25" customHeight="1">
      <c r="A1103" s="194" t="s">
        <v>97</v>
      </c>
      <c r="B1103" s="195"/>
      <c r="C1103" s="117" t="s">
        <v>94</v>
      </c>
      <c r="D1103" s="117" t="s">
        <v>52</v>
      </c>
      <c r="E1103" s="121" t="s">
        <v>1096</v>
      </c>
      <c r="F1103" s="121" t="s">
        <v>75</v>
      </c>
      <c r="G1103" s="141">
        <v>202000000</v>
      </c>
      <c r="H1103" s="155">
        <v>0</v>
      </c>
      <c r="I1103" s="155">
        <v>202000000</v>
      </c>
      <c r="J1103" s="155">
        <v>0</v>
      </c>
      <c r="K1103" s="155">
        <v>202000000</v>
      </c>
      <c r="L1103" s="156">
        <v>0</v>
      </c>
    </row>
    <row r="1104" spans="1:12" s="43" customFormat="1" ht="15" customHeight="1">
      <c r="A1104" s="194" t="s">
        <v>124</v>
      </c>
      <c r="B1104" s="195"/>
      <c r="C1104" s="117" t="s">
        <v>94</v>
      </c>
      <c r="D1104" s="117" t="s">
        <v>52</v>
      </c>
      <c r="E1104" s="121" t="s">
        <v>1096</v>
      </c>
      <c r="F1104" s="121" t="s">
        <v>78</v>
      </c>
      <c r="G1104" s="141">
        <v>147000000</v>
      </c>
      <c r="H1104" s="155">
        <v>0</v>
      </c>
      <c r="I1104" s="155">
        <v>147000000</v>
      </c>
      <c r="J1104" s="155">
        <v>0</v>
      </c>
      <c r="K1104" s="155">
        <v>147000000</v>
      </c>
      <c r="L1104" s="156">
        <v>0</v>
      </c>
    </row>
    <row r="1105" spans="1:12" s="43" customFormat="1" ht="15" customHeight="1">
      <c r="A1105" s="194" t="s">
        <v>96</v>
      </c>
      <c r="B1105" s="195"/>
      <c r="C1105" s="117" t="s">
        <v>94</v>
      </c>
      <c r="D1105" s="117" t="s">
        <v>52</v>
      </c>
      <c r="E1105" s="121" t="s">
        <v>1096</v>
      </c>
      <c r="F1105" s="121" t="s">
        <v>92</v>
      </c>
      <c r="G1105" s="141">
        <v>55000000</v>
      </c>
      <c r="H1105" s="155">
        <v>0</v>
      </c>
      <c r="I1105" s="155">
        <v>55000000</v>
      </c>
      <c r="J1105" s="155">
        <v>0</v>
      </c>
      <c r="K1105" s="155">
        <v>55000000</v>
      </c>
      <c r="L1105" s="156">
        <v>0</v>
      </c>
    </row>
    <row r="1106" spans="1:12" s="43" customFormat="1" ht="15" customHeight="1">
      <c r="A1106" s="194" t="s">
        <v>123</v>
      </c>
      <c r="B1106" s="195"/>
      <c r="C1106" s="117" t="s">
        <v>94</v>
      </c>
      <c r="D1106" s="117" t="s">
        <v>56</v>
      </c>
      <c r="E1106" s="118"/>
      <c r="F1106" s="118"/>
      <c r="G1106" s="141">
        <v>20095700</v>
      </c>
      <c r="H1106" s="155">
        <v>0</v>
      </c>
      <c r="I1106" s="155">
        <v>20095700</v>
      </c>
      <c r="J1106" s="155">
        <v>0</v>
      </c>
      <c r="K1106" s="155">
        <v>20095700</v>
      </c>
      <c r="L1106" s="156">
        <v>0</v>
      </c>
    </row>
    <row r="1107" spans="1:12" s="43" customFormat="1" ht="15" customHeight="1">
      <c r="A1107" s="194" t="s">
        <v>118</v>
      </c>
      <c r="B1107" s="195"/>
      <c r="C1107" s="117" t="s">
        <v>94</v>
      </c>
      <c r="D1107" s="117" t="s">
        <v>56</v>
      </c>
      <c r="E1107" s="117" t="s">
        <v>117</v>
      </c>
      <c r="F1107" s="117"/>
      <c r="G1107" s="141">
        <v>20095700</v>
      </c>
      <c r="H1107" s="155">
        <v>0</v>
      </c>
      <c r="I1107" s="155">
        <v>20095700</v>
      </c>
      <c r="J1107" s="155">
        <v>0</v>
      </c>
      <c r="K1107" s="155">
        <v>20095700</v>
      </c>
      <c r="L1107" s="156">
        <v>0</v>
      </c>
    </row>
    <row r="1108" spans="1:12" s="43" customFormat="1" ht="15" customHeight="1">
      <c r="A1108" s="194" t="s">
        <v>116</v>
      </c>
      <c r="B1108" s="195"/>
      <c r="C1108" s="117" t="s">
        <v>94</v>
      </c>
      <c r="D1108" s="117" t="s">
        <v>56</v>
      </c>
      <c r="E1108" s="121" t="s">
        <v>115</v>
      </c>
      <c r="F1108" s="121"/>
      <c r="G1108" s="141">
        <v>20095700</v>
      </c>
      <c r="H1108" s="155">
        <v>0</v>
      </c>
      <c r="I1108" s="155">
        <v>20095700</v>
      </c>
      <c r="J1108" s="155">
        <v>0</v>
      </c>
      <c r="K1108" s="155">
        <v>20095700</v>
      </c>
      <c r="L1108" s="156">
        <v>0</v>
      </c>
    </row>
    <row r="1109" spans="1:12" s="43" customFormat="1" ht="34.5" customHeight="1">
      <c r="A1109" s="194" t="s">
        <v>114</v>
      </c>
      <c r="B1109" s="195"/>
      <c r="C1109" s="117" t="s">
        <v>94</v>
      </c>
      <c r="D1109" s="117" t="s">
        <v>56</v>
      </c>
      <c r="E1109" s="121" t="s">
        <v>113</v>
      </c>
      <c r="F1109" s="122"/>
      <c r="G1109" s="141">
        <v>20095700</v>
      </c>
      <c r="H1109" s="155">
        <v>0</v>
      </c>
      <c r="I1109" s="155">
        <v>20095700</v>
      </c>
      <c r="J1109" s="155">
        <v>0</v>
      </c>
      <c r="K1109" s="155">
        <v>20095700</v>
      </c>
      <c r="L1109" s="156">
        <v>0</v>
      </c>
    </row>
    <row r="1110" spans="1:12" s="43" customFormat="1" ht="23.25" customHeight="1">
      <c r="A1110" s="194" t="s">
        <v>112</v>
      </c>
      <c r="B1110" s="195"/>
      <c r="C1110" s="117" t="s">
        <v>94</v>
      </c>
      <c r="D1110" s="117" t="s">
        <v>56</v>
      </c>
      <c r="E1110" s="121" t="s">
        <v>100</v>
      </c>
      <c r="F1110" s="122"/>
      <c r="G1110" s="141">
        <v>20095700</v>
      </c>
      <c r="H1110" s="155">
        <v>0</v>
      </c>
      <c r="I1110" s="155">
        <v>20095700</v>
      </c>
      <c r="J1110" s="155">
        <v>0</v>
      </c>
      <c r="K1110" s="155">
        <v>20095700</v>
      </c>
      <c r="L1110" s="156">
        <v>0</v>
      </c>
    </row>
    <row r="1111" spans="1:12" s="43" customFormat="1" ht="45.75" customHeight="1">
      <c r="A1111" s="194" t="s">
        <v>111</v>
      </c>
      <c r="B1111" s="195"/>
      <c r="C1111" s="117" t="s">
        <v>94</v>
      </c>
      <c r="D1111" s="117" t="s">
        <v>56</v>
      </c>
      <c r="E1111" s="121" t="s">
        <v>100</v>
      </c>
      <c r="F1111" s="121" t="s">
        <v>110</v>
      </c>
      <c r="G1111" s="141">
        <v>4067700</v>
      </c>
      <c r="H1111" s="155">
        <v>0</v>
      </c>
      <c r="I1111" s="155">
        <v>4067700</v>
      </c>
      <c r="J1111" s="155">
        <v>0</v>
      </c>
      <c r="K1111" s="155">
        <v>4067700</v>
      </c>
      <c r="L1111" s="156">
        <v>0</v>
      </c>
    </row>
    <row r="1112" spans="1:12" s="43" customFormat="1" ht="15" customHeight="1">
      <c r="A1112" s="194" t="s">
        <v>109</v>
      </c>
      <c r="B1112" s="195"/>
      <c r="C1112" s="117" t="s">
        <v>94</v>
      </c>
      <c r="D1112" s="117" t="s">
        <v>56</v>
      </c>
      <c r="E1112" s="121" t="s">
        <v>100</v>
      </c>
      <c r="F1112" s="121" t="s">
        <v>108</v>
      </c>
      <c r="G1112" s="141">
        <v>4067700</v>
      </c>
      <c r="H1112" s="155">
        <v>0</v>
      </c>
      <c r="I1112" s="155">
        <v>4067700</v>
      </c>
      <c r="J1112" s="155">
        <v>0</v>
      </c>
      <c r="K1112" s="155">
        <v>4067700</v>
      </c>
      <c r="L1112" s="156">
        <v>0</v>
      </c>
    </row>
    <row r="1113" spans="1:12" s="43" customFormat="1" ht="23.25" customHeight="1">
      <c r="A1113" s="194" t="s">
        <v>107</v>
      </c>
      <c r="B1113" s="195"/>
      <c r="C1113" s="117" t="s">
        <v>94</v>
      </c>
      <c r="D1113" s="117" t="s">
        <v>56</v>
      </c>
      <c r="E1113" s="121" t="s">
        <v>100</v>
      </c>
      <c r="F1113" s="121" t="s">
        <v>106</v>
      </c>
      <c r="G1113" s="141">
        <v>14528000</v>
      </c>
      <c r="H1113" s="155">
        <v>0</v>
      </c>
      <c r="I1113" s="155">
        <v>14528000</v>
      </c>
      <c r="J1113" s="155">
        <v>0</v>
      </c>
      <c r="K1113" s="155">
        <v>14528000</v>
      </c>
      <c r="L1113" s="156">
        <v>0</v>
      </c>
    </row>
    <row r="1114" spans="1:12" s="43" customFormat="1" ht="23.25" customHeight="1">
      <c r="A1114" s="194" t="s">
        <v>105</v>
      </c>
      <c r="B1114" s="195"/>
      <c r="C1114" s="117" t="s">
        <v>94</v>
      </c>
      <c r="D1114" s="117" t="s">
        <v>56</v>
      </c>
      <c r="E1114" s="121" t="s">
        <v>100</v>
      </c>
      <c r="F1114" s="121" t="s">
        <v>104</v>
      </c>
      <c r="G1114" s="141">
        <v>14528000</v>
      </c>
      <c r="H1114" s="155">
        <v>0</v>
      </c>
      <c r="I1114" s="155">
        <v>14528000</v>
      </c>
      <c r="J1114" s="155">
        <v>0</v>
      </c>
      <c r="K1114" s="155">
        <v>14528000</v>
      </c>
      <c r="L1114" s="156">
        <v>0</v>
      </c>
    </row>
    <row r="1115" spans="1:12" s="43" customFormat="1" ht="15" customHeight="1">
      <c r="A1115" s="194" t="s">
        <v>103</v>
      </c>
      <c r="B1115" s="195"/>
      <c r="C1115" s="117" t="s">
        <v>94</v>
      </c>
      <c r="D1115" s="117" t="s">
        <v>56</v>
      </c>
      <c r="E1115" s="121" t="s">
        <v>100</v>
      </c>
      <c r="F1115" s="121" t="s">
        <v>102</v>
      </c>
      <c r="G1115" s="141">
        <v>1500000</v>
      </c>
      <c r="H1115" s="155">
        <v>0</v>
      </c>
      <c r="I1115" s="155">
        <v>1500000</v>
      </c>
      <c r="J1115" s="155">
        <v>0</v>
      </c>
      <c r="K1115" s="155">
        <v>1500000</v>
      </c>
      <c r="L1115" s="156">
        <v>0</v>
      </c>
    </row>
    <row r="1116" spans="1:12" s="43" customFormat="1" ht="15" customHeight="1">
      <c r="A1116" s="194" t="s">
        <v>101</v>
      </c>
      <c r="B1116" s="195"/>
      <c r="C1116" s="117" t="s">
        <v>94</v>
      </c>
      <c r="D1116" s="117" t="s">
        <v>56</v>
      </c>
      <c r="E1116" s="121" t="s">
        <v>100</v>
      </c>
      <c r="F1116" s="121" t="s">
        <v>99</v>
      </c>
      <c r="G1116" s="141">
        <v>1500000</v>
      </c>
      <c r="H1116" s="155">
        <v>0</v>
      </c>
      <c r="I1116" s="155">
        <v>1500000</v>
      </c>
      <c r="J1116" s="155">
        <v>0</v>
      </c>
      <c r="K1116" s="155">
        <v>1500000</v>
      </c>
      <c r="L1116" s="156">
        <v>0</v>
      </c>
    </row>
    <row r="1117" spans="1:12" s="43" customFormat="1" ht="15" customHeight="1">
      <c r="A1117" s="270" t="s">
        <v>764</v>
      </c>
      <c r="B1117" s="271"/>
      <c r="C1117" s="142" t="s">
        <v>247</v>
      </c>
      <c r="D1117" s="142"/>
      <c r="E1117" s="142"/>
      <c r="F1117" s="142"/>
      <c r="G1117" s="143">
        <v>95570800</v>
      </c>
      <c r="H1117" s="160">
        <v>0</v>
      </c>
      <c r="I1117" s="160">
        <v>86723000</v>
      </c>
      <c r="J1117" s="160">
        <v>0</v>
      </c>
      <c r="K1117" s="160">
        <v>86723000</v>
      </c>
      <c r="L1117" s="161">
        <v>0</v>
      </c>
    </row>
    <row r="1118" spans="1:12" s="43" customFormat="1" ht="15" customHeight="1">
      <c r="A1118" s="194" t="s">
        <v>258</v>
      </c>
      <c r="B1118" s="195"/>
      <c r="C1118" s="117" t="s">
        <v>247</v>
      </c>
      <c r="D1118" s="117" t="s">
        <v>52</v>
      </c>
      <c r="E1118" s="118"/>
      <c r="F1118" s="118"/>
      <c r="G1118" s="141">
        <v>46537200</v>
      </c>
      <c r="H1118" s="155">
        <v>0</v>
      </c>
      <c r="I1118" s="155">
        <v>48937200</v>
      </c>
      <c r="J1118" s="155">
        <v>0</v>
      </c>
      <c r="K1118" s="155">
        <v>48937200</v>
      </c>
      <c r="L1118" s="156">
        <v>0</v>
      </c>
    </row>
    <row r="1119" spans="1:12" s="43" customFormat="1" ht="34.5" customHeight="1">
      <c r="A1119" s="194" t="s">
        <v>175</v>
      </c>
      <c r="B1119" s="195"/>
      <c r="C1119" s="117" t="s">
        <v>247</v>
      </c>
      <c r="D1119" s="117" t="s">
        <v>52</v>
      </c>
      <c r="E1119" s="117" t="s">
        <v>174</v>
      </c>
      <c r="F1119" s="117"/>
      <c r="G1119" s="141">
        <v>46537200</v>
      </c>
      <c r="H1119" s="155">
        <v>0</v>
      </c>
      <c r="I1119" s="155">
        <v>48937200</v>
      </c>
      <c r="J1119" s="155">
        <v>0</v>
      </c>
      <c r="K1119" s="155">
        <v>48937200</v>
      </c>
      <c r="L1119" s="156">
        <v>0</v>
      </c>
    </row>
    <row r="1120" spans="1:12" s="43" customFormat="1" ht="45.75" customHeight="1">
      <c r="A1120" s="194" t="s">
        <v>860</v>
      </c>
      <c r="B1120" s="195"/>
      <c r="C1120" s="117" t="s">
        <v>247</v>
      </c>
      <c r="D1120" s="117" t="s">
        <v>52</v>
      </c>
      <c r="E1120" s="121" t="s">
        <v>255</v>
      </c>
      <c r="F1120" s="121"/>
      <c r="G1120" s="141">
        <v>46537200</v>
      </c>
      <c r="H1120" s="155">
        <v>0</v>
      </c>
      <c r="I1120" s="155">
        <v>48937200</v>
      </c>
      <c r="J1120" s="155">
        <v>0</v>
      </c>
      <c r="K1120" s="155">
        <v>48937200</v>
      </c>
      <c r="L1120" s="156">
        <v>0</v>
      </c>
    </row>
    <row r="1121" spans="1:12" s="43" customFormat="1" ht="34.5" customHeight="1">
      <c r="A1121" s="194" t="s">
        <v>254</v>
      </c>
      <c r="B1121" s="195"/>
      <c r="C1121" s="117" t="s">
        <v>247</v>
      </c>
      <c r="D1121" s="117" t="s">
        <v>52</v>
      </c>
      <c r="E1121" s="121" t="s">
        <v>253</v>
      </c>
      <c r="F1121" s="122"/>
      <c r="G1121" s="141">
        <v>46537200</v>
      </c>
      <c r="H1121" s="155">
        <v>0</v>
      </c>
      <c r="I1121" s="155">
        <v>48937200</v>
      </c>
      <c r="J1121" s="155">
        <v>0</v>
      </c>
      <c r="K1121" s="155">
        <v>48937200</v>
      </c>
      <c r="L1121" s="156">
        <v>0</v>
      </c>
    </row>
    <row r="1122" spans="1:12" s="43" customFormat="1" ht="102" customHeight="1">
      <c r="A1122" s="194" t="s">
        <v>1027</v>
      </c>
      <c r="B1122" s="195"/>
      <c r="C1122" s="117" t="s">
        <v>247</v>
      </c>
      <c r="D1122" s="117" t="s">
        <v>52</v>
      </c>
      <c r="E1122" s="121" t="s">
        <v>252</v>
      </c>
      <c r="F1122" s="122"/>
      <c r="G1122" s="141">
        <v>46537200</v>
      </c>
      <c r="H1122" s="155">
        <v>0</v>
      </c>
      <c r="I1122" s="155">
        <v>48937200</v>
      </c>
      <c r="J1122" s="155">
        <v>0</v>
      </c>
      <c r="K1122" s="155">
        <v>48937200</v>
      </c>
      <c r="L1122" s="156">
        <v>0</v>
      </c>
    </row>
    <row r="1123" spans="1:12" s="43" customFormat="1" ht="23.25" customHeight="1">
      <c r="A1123" s="194" t="s">
        <v>107</v>
      </c>
      <c r="B1123" s="195"/>
      <c r="C1123" s="117" t="s">
        <v>247</v>
      </c>
      <c r="D1123" s="117" t="s">
        <v>52</v>
      </c>
      <c r="E1123" s="121" t="s">
        <v>252</v>
      </c>
      <c r="F1123" s="121" t="s">
        <v>106</v>
      </c>
      <c r="G1123" s="141">
        <v>480000</v>
      </c>
      <c r="H1123" s="155">
        <v>0</v>
      </c>
      <c r="I1123" s="155">
        <v>2880000</v>
      </c>
      <c r="J1123" s="155">
        <v>0</v>
      </c>
      <c r="K1123" s="155">
        <v>2880000</v>
      </c>
      <c r="L1123" s="156">
        <v>0</v>
      </c>
    </row>
    <row r="1124" spans="1:12" s="43" customFormat="1" ht="23.25" customHeight="1">
      <c r="A1124" s="194" t="s">
        <v>105</v>
      </c>
      <c r="B1124" s="195"/>
      <c r="C1124" s="117" t="s">
        <v>247</v>
      </c>
      <c r="D1124" s="117" t="s">
        <v>52</v>
      </c>
      <c r="E1124" s="121" t="s">
        <v>252</v>
      </c>
      <c r="F1124" s="121" t="s">
        <v>104</v>
      </c>
      <c r="G1124" s="141">
        <v>480000</v>
      </c>
      <c r="H1124" s="155">
        <v>0</v>
      </c>
      <c r="I1124" s="155">
        <v>2880000</v>
      </c>
      <c r="J1124" s="155">
        <v>0</v>
      </c>
      <c r="K1124" s="155">
        <v>2880000</v>
      </c>
      <c r="L1124" s="156">
        <v>0</v>
      </c>
    </row>
    <row r="1125" spans="1:12" s="43" customFormat="1" ht="23.25" customHeight="1">
      <c r="A1125" s="194" t="s">
        <v>97</v>
      </c>
      <c r="B1125" s="195"/>
      <c r="C1125" s="117" t="s">
        <v>247</v>
      </c>
      <c r="D1125" s="117" t="s">
        <v>52</v>
      </c>
      <c r="E1125" s="121" t="s">
        <v>252</v>
      </c>
      <c r="F1125" s="121" t="s">
        <v>75</v>
      </c>
      <c r="G1125" s="141">
        <v>46057200</v>
      </c>
      <c r="H1125" s="155">
        <v>0</v>
      </c>
      <c r="I1125" s="155">
        <v>46057200</v>
      </c>
      <c r="J1125" s="155">
        <v>0</v>
      </c>
      <c r="K1125" s="155">
        <v>46057200</v>
      </c>
      <c r="L1125" s="156">
        <v>0</v>
      </c>
    </row>
    <row r="1126" spans="1:12" s="43" customFormat="1" ht="15" customHeight="1">
      <c r="A1126" s="194" t="s">
        <v>96</v>
      </c>
      <c r="B1126" s="195"/>
      <c r="C1126" s="117" t="s">
        <v>247</v>
      </c>
      <c r="D1126" s="117" t="s">
        <v>52</v>
      </c>
      <c r="E1126" s="121" t="s">
        <v>252</v>
      </c>
      <c r="F1126" s="121" t="s">
        <v>92</v>
      </c>
      <c r="G1126" s="141">
        <v>46057200</v>
      </c>
      <c r="H1126" s="155">
        <v>0</v>
      </c>
      <c r="I1126" s="155">
        <v>46057200</v>
      </c>
      <c r="J1126" s="155">
        <v>0</v>
      </c>
      <c r="K1126" s="155">
        <v>46057200</v>
      </c>
      <c r="L1126" s="156">
        <v>0</v>
      </c>
    </row>
    <row r="1127" spans="1:12" s="43" customFormat="1" ht="15" customHeight="1">
      <c r="A1127" s="194" t="s">
        <v>257</v>
      </c>
      <c r="B1127" s="195"/>
      <c r="C1127" s="117" t="s">
        <v>247</v>
      </c>
      <c r="D1127" s="117" t="s">
        <v>56</v>
      </c>
      <c r="E1127" s="118"/>
      <c r="F1127" s="118"/>
      <c r="G1127" s="141">
        <v>20000000</v>
      </c>
      <c r="H1127" s="155">
        <v>0</v>
      </c>
      <c r="I1127" s="155">
        <v>22925300</v>
      </c>
      <c r="J1127" s="155">
        <v>0</v>
      </c>
      <c r="K1127" s="155">
        <v>22925300</v>
      </c>
      <c r="L1127" s="156">
        <v>0</v>
      </c>
    </row>
    <row r="1128" spans="1:12" s="43" customFormat="1" ht="34.5" customHeight="1">
      <c r="A1128" s="194" t="s">
        <v>175</v>
      </c>
      <c r="B1128" s="195"/>
      <c r="C1128" s="117" t="s">
        <v>247</v>
      </c>
      <c r="D1128" s="117" t="s">
        <v>56</v>
      </c>
      <c r="E1128" s="117" t="s">
        <v>174</v>
      </c>
      <c r="F1128" s="117"/>
      <c r="G1128" s="141">
        <v>20000000</v>
      </c>
      <c r="H1128" s="155">
        <v>0</v>
      </c>
      <c r="I1128" s="155">
        <v>22925300</v>
      </c>
      <c r="J1128" s="155">
        <v>0</v>
      </c>
      <c r="K1128" s="155">
        <v>22925300</v>
      </c>
      <c r="L1128" s="156">
        <v>0</v>
      </c>
    </row>
    <row r="1129" spans="1:12" s="43" customFormat="1" ht="45.75" customHeight="1">
      <c r="A1129" s="194" t="s">
        <v>860</v>
      </c>
      <c r="B1129" s="195"/>
      <c r="C1129" s="117" t="s">
        <v>247</v>
      </c>
      <c r="D1129" s="117" t="s">
        <v>56</v>
      </c>
      <c r="E1129" s="121" t="s">
        <v>255</v>
      </c>
      <c r="F1129" s="121"/>
      <c r="G1129" s="141">
        <v>20000000</v>
      </c>
      <c r="H1129" s="155">
        <v>0</v>
      </c>
      <c r="I1129" s="155">
        <v>22925300</v>
      </c>
      <c r="J1129" s="155">
        <v>0</v>
      </c>
      <c r="K1129" s="155">
        <v>22925300</v>
      </c>
      <c r="L1129" s="156">
        <v>0</v>
      </c>
    </row>
    <row r="1130" spans="1:12" s="43" customFormat="1" ht="34.5" customHeight="1">
      <c r="A1130" s="194" t="s">
        <v>254</v>
      </c>
      <c r="B1130" s="195"/>
      <c r="C1130" s="117" t="s">
        <v>247</v>
      </c>
      <c r="D1130" s="117" t="s">
        <v>56</v>
      </c>
      <c r="E1130" s="121" t="s">
        <v>253</v>
      </c>
      <c r="F1130" s="122"/>
      <c r="G1130" s="141">
        <v>20000000</v>
      </c>
      <c r="H1130" s="155">
        <v>0</v>
      </c>
      <c r="I1130" s="155">
        <v>22925300</v>
      </c>
      <c r="J1130" s="155">
        <v>0</v>
      </c>
      <c r="K1130" s="155">
        <v>22925300</v>
      </c>
      <c r="L1130" s="156">
        <v>0</v>
      </c>
    </row>
    <row r="1131" spans="1:12" s="43" customFormat="1" ht="102" customHeight="1">
      <c r="A1131" s="194" t="s">
        <v>1027</v>
      </c>
      <c r="B1131" s="195"/>
      <c r="C1131" s="117" t="s">
        <v>247</v>
      </c>
      <c r="D1131" s="117" t="s">
        <v>56</v>
      </c>
      <c r="E1131" s="121" t="s">
        <v>252</v>
      </c>
      <c r="F1131" s="122"/>
      <c r="G1131" s="141">
        <v>20000000</v>
      </c>
      <c r="H1131" s="155">
        <v>0</v>
      </c>
      <c r="I1131" s="155">
        <v>22925300</v>
      </c>
      <c r="J1131" s="155">
        <v>0</v>
      </c>
      <c r="K1131" s="155">
        <v>22925300</v>
      </c>
      <c r="L1131" s="156">
        <v>0</v>
      </c>
    </row>
    <row r="1132" spans="1:12" s="43" customFormat="1" ht="23.25" customHeight="1">
      <c r="A1132" s="194" t="s">
        <v>107</v>
      </c>
      <c r="B1132" s="195"/>
      <c r="C1132" s="117" t="s">
        <v>247</v>
      </c>
      <c r="D1132" s="117" t="s">
        <v>56</v>
      </c>
      <c r="E1132" s="121" t="s">
        <v>252</v>
      </c>
      <c r="F1132" s="121" t="s">
        <v>106</v>
      </c>
      <c r="G1132" s="141">
        <v>7306600</v>
      </c>
      <c r="H1132" s="155">
        <v>0</v>
      </c>
      <c r="I1132" s="155">
        <v>7306600</v>
      </c>
      <c r="J1132" s="155">
        <v>0</v>
      </c>
      <c r="K1132" s="155">
        <v>7306600</v>
      </c>
      <c r="L1132" s="156">
        <v>0</v>
      </c>
    </row>
    <row r="1133" spans="1:12" s="43" customFormat="1" ht="23.25" customHeight="1">
      <c r="A1133" s="194" t="s">
        <v>105</v>
      </c>
      <c r="B1133" s="195"/>
      <c r="C1133" s="117" t="s">
        <v>247</v>
      </c>
      <c r="D1133" s="117" t="s">
        <v>56</v>
      </c>
      <c r="E1133" s="121" t="s">
        <v>252</v>
      </c>
      <c r="F1133" s="121" t="s">
        <v>104</v>
      </c>
      <c r="G1133" s="141">
        <v>7306600</v>
      </c>
      <c r="H1133" s="155">
        <v>0</v>
      </c>
      <c r="I1133" s="155">
        <v>7306600</v>
      </c>
      <c r="J1133" s="155">
        <v>0</v>
      </c>
      <c r="K1133" s="155">
        <v>7306600</v>
      </c>
      <c r="L1133" s="156">
        <v>0</v>
      </c>
    </row>
    <row r="1134" spans="1:12" s="43" customFormat="1" ht="23.25" customHeight="1">
      <c r="A1134" s="194" t="s">
        <v>97</v>
      </c>
      <c r="B1134" s="195"/>
      <c r="C1134" s="117" t="s">
        <v>247</v>
      </c>
      <c r="D1134" s="117" t="s">
        <v>56</v>
      </c>
      <c r="E1134" s="121" t="s">
        <v>252</v>
      </c>
      <c r="F1134" s="121" t="s">
        <v>75</v>
      </c>
      <c r="G1134" s="141">
        <v>12693400</v>
      </c>
      <c r="H1134" s="155">
        <v>0</v>
      </c>
      <c r="I1134" s="155">
        <v>15618700</v>
      </c>
      <c r="J1134" s="155">
        <v>0</v>
      </c>
      <c r="K1134" s="155">
        <v>15618700</v>
      </c>
      <c r="L1134" s="156">
        <v>0</v>
      </c>
    </row>
    <row r="1135" spans="1:12" s="43" customFormat="1" ht="15" customHeight="1">
      <c r="A1135" s="194" t="s">
        <v>96</v>
      </c>
      <c r="B1135" s="195"/>
      <c r="C1135" s="117" t="s">
        <v>247</v>
      </c>
      <c r="D1135" s="117" t="s">
        <v>56</v>
      </c>
      <c r="E1135" s="121" t="s">
        <v>252</v>
      </c>
      <c r="F1135" s="121" t="s">
        <v>92</v>
      </c>
      <c r="G1135" s="141">
        <v>12693400</v>
      </c>
      <c r="H1135" s="155">
        <v>0</v>
      </c>
      <c r="I1135" s="155">
        <v>15618700</v>
      </c>
      <c r="J1135" s="155">
        <v>0</v>
      </c>
      <c r="K1135" s="155">
        <v>15618700</v>
      </c>
      <c r="L1135" s="156">
        <v>0</v>
      </c>
    </row>
    <row r="1136" spans="1:12" s="43" customFormat="1" ht="15" customHeight="1">
      <c r="A1136" s="194" t="s">
        <v>256</v>
      </c>
      <c r="B1136" s="195"/>
      <c r="C1136" s="117" t="s">
        <v>247</v>
      </c>
      <c r="D1136" s="117" t="s">
        <v>61</v>
      </c>
      <c r="E1136" s="118"/>
      <c r="F1136" s="118"/>
      <c r="G1136" s="141">
        <v>29033600</v>
      </c>
      <c r="H1136" s="155">
        <v>0</v>
      </c>
      <c r="I1136" s="155">
        <v>14860500</v>
      </c>
      <c r="J1136" s="155">
        <v>0</v>
      </c>
      <c r="K1136" s="155">
        <v>14860500</v>
      </c>
      <c r="L1136" s="156">
        <v>0</v>
      </c>
    </row>
    <row r="1137" spans="1:12" s="43" customFormat="1" ht="34.5" customHeight="1">
      <c r="A1137" s="194" t="s">
        <v>175</v>
      </c>
      <c r="B1137" s="195"/>
      <c r="C1137" s="117" t="s">
        <v>247</v>
      </c>
      <c r="D1137" s="117" t="s">
        <v>61</v>
      </c>
      <c r="E1137" s="117" t="s">
        <v>174</v>
      </c>
      <c r="F1137" s="117"/>
      <c r="G1137" s="141">
        <v>11254500</v>
      </c>
      <c r="H1137" s="155">
        <v>0</v>
      </c>
      <c r="I1137" s="155">
        <v>14860500</v>
      </c>
      <c r="J1137" s="155">
        <v>0</v>
      </c>
      <c r="K1137" s="155">
        <v>14860500</v>
      </c>
      <c r="L1137" s="156">
        <v>0</v>
      </c>
    </row>
    <row r="1138" spans="1:12" s="43" customFormat="1" ht="45.75" customHeight="1">
      <c r="A1138" s="194" t="s">
        <v>860</v>
      </c>
      <c r="B1138" s="195"/>
      <c r="C1138" s="117" t="s">
        <v>247</v>
      </c>
      <c r="D1138" s="117" t="s">
        <v>61</v>
      </c>
      <c r="E1138" s="121" t="s">
        <v>255</v>
      </c>
      <c r="F1138" s="121"/>
      <c r="G1138" s="141">
        <v>11254500</v>
      </c>
      <c r="H1138" s="155">
        <v>0</v>
      </c>
      <c r="I1138" s="155">
        <v>14860500</v>
      </c>
      <c r="J1138" s="155">
        <v>0</v>
      </c>
      <c r="K1138" s="155">
        <v>14860500</v>
      </c>
      <c r="L1138" s="156">
        <v>0</v>
      </c>
    </row>
    <row r="1139" spans="1:12" s="43" customFormat="1" ht="34.5" customHeight="1">
      <c r="A1139" s="194" t="s">
        <v>254</v>
      </c>
      <c r="B1139" s="195"/>
      <c r="C1139" s="117" t="s">
        <v>247</v>
      </c>
      <c r="D1139" s="117" t="s">
        <v>61</v>
      </c>
      <c r="E1139" s="121" t="s">
        <v>253</v>
      </c>
      <c r="F1139" s="122"/>
      <c r="G1139" s="141">
        <v>10254500</v>
      </c>
      <c r="H1139" s="155">
        <v>0</v>
      </c>
      <c r="I1139" s="155">
        <v>10110500</v>
      </c>
      <c r="J1139" s="155">
        <v>0</v>
      </c>
      <c r="K1139" s="155">
        <v>10110500</v>
      </c>
      <c r="L1139" s="156">
        <v>0</v>
      </c>
    </row>
    <row r="1140" spans="1:12" s="43" customFormat="1" ht="102" customHeight="1">
      <c r="A1140" s="194" t="s">
        <v>1027</v>
      </c>
      <c r="B1140" s="195"/>
      <c r="C1140" s="117" t="s">
        <v>247</v>
      </c>
      <c r="D1140" s="117" t="s">
        <v>61</v>
      </c>
      <c r="E1140" s="121" t="s">
        <v>252</v>
      </c>
      <c r="F1140" s="122"/>
      <c r="G1140" s="141">
        <v>10254500</v>
      </c>
      <c r="H1140" s="155">
        <v>0</v>
      </c>
      <c r="I1140" s="155">
        <v>10110500</v>
      </c>
      <c r="J1140" s="155">
        <v>0</v>
      </c>
      <c r="K1140" s="155">
        <v>10110500</v>
      </c>
      <c r="L1140" s="156">
        <v>0</v>
      </c>
    </row>
    <row r="1141" spans="1:12" s="43" customFormat="1" ht="23.25" customHeight="1">
      <c r="A1141" s="194" t="s">
        <v>107</v>
      </c>
      <c r="B1141" s="195"/>
      <c r="C1141" s="117" t="s">
        <v>247</v>
      </c>
      <c r="D1141" s="117" t="s">
        <v>61</v>
      </c>
      <c r="E1141" s="121" t="s">
        <v>252</v>
      </c>
      <c r="F1141" s="121" t="s">
        <v>106</v>
      </c>
      <c r="G1141" s="141">
        <v>3000000</v>
      </c>
      <c r="H1141" s="155">
        <v>0</v>
      </c>
      <c r="I1141" s="155">
        <v>4256000</v>
      </c>
      <c r="J1141" s="155">
        <v>0</v>
      </c>
      <c r="K1141" s="155">
        <v>4256000</v>
      </c>
      <c r="L1141" s="156">
        <v>0</v>
      </c>
    </row>
    <row r="1142" spans="1:12" s="43" customFormat="1" ht="23.25" customHeight="1">
      <c r="A1142" s="194" t="s">
        <v>105</v>
      </c>
      <c r="B1142" s="195"/>
      <c r="C1142" s="117" t="s">
        <v>247</v>
      </c>
      <c r="D1142" s="117" t="s">
        <v>61</v>
      </c>
      <c r="E1142" s="121" t="s">
        <v>252</v>
      </c>
      <c r="F1142" s="121" t="s">
        <v>104</v>
      </c>
      <c r="G1142" s="141">
        <v>3000000</v>
      </c>
      <c r="H1142" s="155">
        <v>0</v>
      </c>
      <c r="I1142" s="155">
        <v>4256000</v>
      </c>
      <c r="J1142" s="155">
        <v>0</v>
      </c>
      <c r="K1142" s="155">
        <v>4256000</v>
      </c>
      <c r="L1142" s="156">
        <v>0</v>
      </c>
    </row>
    <row r="1143" spans="1:12" s="43" customFormat="1" ht="23.25" customHeight="1">
      <c r="A1143" s="194" t="s">
        <v>97</v>
      </c>
      <c r="B1143" s="195"/>
      <c r="C1143" s="117" t="s">
        <v>247</v>
      </c>
      <c r="D1143" s="117" t="s">
        <v>61</v>
      </c>
      <c r="E1143" s="121" t="s">
        <v>252</v>
      </c>
      <c r="F1143" s="121" t="s">
        <v>75</v>
      </c>
      <c r="G1143" s="141">
        <v>7254500</v>
      </c>
      <c r="H1143" s="155">
        <v>0</v>
      </c>
      <c r="I1143" s="155">
        <v>5854500</v>
      </c>
      <c r="J1143" s="155">
        <v>0</v>
      </c>
      <c r="K1143" s="155">
        <v>5854500</v>
      </c>
      <c r="L1143" s="156">
        <v>0</v>
      </c>
    </row>
    <row r="1144" spans="1:12" s="43" customFormat="1" ht="15" customHeight="1">
      <c r="A1144" s="194" t="s">
        <v>96</v>
      </c>
      <c r="B1144" s="195"/>
      <c r="C1144" s="117" t="s">
        <v>247</v>
      </c>
      <c r="D1144" s="117" t="s">
        <v>61</v>
      </c>
      <c r="E1144" s="121" t="s">
        <v>252</v>
      </c>
      <c r="F1144" s="121" t="s">
        <v>92</v>
      </c>
      <c r="G1144" s="141">
        <v>7254500</v>
      </c>
      <c r="H1144" s="155">
        <v>0</v>
      </c>
      <c r="I1144" s="155">
        <v>5854500</v>
      </c>
      <c r="J1144" s="155">
        <v>0</v>
      </c>
      <c r="K1144" s="155">
        <v>5854500</v>
      </c>
      <c r="L1144" s="156">
        <v>0</v>
      </c>
    </row>
    <row r="1145" spans="1:12" s="43" customFormat="1" ht="23.25" customHeight="1">
      <c r="A1145" s="194" t="s">
        <v>251</v>
      </c>
      <c r="B1145" s="195"/>
      <c r="C1145" s="117" t="s">
        <v>247</v>
      </c>
      <c r="D1145" s="117" t="s">
        <v>61</v>
      </c>
      <c r="E1145" s="121" t="s">
        <v>250</v>
      </c>
      <c r="F1145" s="122"/>
      <c r="G1145" s="141">
        <v>1000000</v>
      </c>
      <c r="H1145" s="155">
        <v>0</v>
      </c>
      <c r="I1145" s="155">
        <v>4750000</v>
      </c>
      <c r="J1145" s="155">
        <v>0</v>
      </c>
      <c r="K1145" s="155">
        <v>4750000</v>
      </c>
      <c r="L1145" s="156">
        <v>0</v>
      </c>
    </row>
    <row r="1146" spans="1:12" s="43" customFormat="1" ht="45.75" customHeight="1">
      <c r="A1146" s="194" t="s">
        <v>494</v>
      </c>
      <c r="B1146" s="195"/>
      <c r="C1146" s="117" t="s">
        <v>247</v>
      </c>
      <c r="D1146" s="117" t="s">
        <v>61</v>
      </c>
      <c r="E1146" s="121" t="s">
        <v>493</v>
      </c>
      <c r="F1146" s="122"/>
      <c r="G1146" s="141">
        <v>1000000</v>
      </c>
      <c r="H1146" s="155">
        <v>0</v>
      </c>
      <c r="I1146" s="155">
        <v>4750000</v>
      </c>
      <c r="J1146" s="155">
        <v>0</v>
      </c>
      <c r="K1146" s="155">
        <v>4750000</v>
      </c>
      <c r="L1146" s="156">
        <v>0</v>
      </c>
    </row>
    <row r="1147" spans="1:12" s="43" customFormat="1" ht="23.25" customHeight="1">
      <c r="A1147" s="194" t="s">
        <v>107</v>
      </c>
      <c r="B1147" s="195"/>
      <c r="C1147" s="117" t="s">
        <v>247</v>
      </c>
      <c r="D1147" s="117" t="s">
        <v>61</v>
      </c>
      <c r="E1147" s="121" t="s">
        <v>493</v>
      </c>
      <c r="F1147" s="121" t="s">
        <v>106</v>
      </c>
      <c r="G1147" s="141">
        <v>0</v>
      </c>
      <c r="H1147" s="155">
        <v>0</v>
      </c>
      <c r="I1147" s="155">
        <v>2000000</v>
      </c>
      <c r="J1147" s="155">
        <v>0</v>
      </c>
      <c r="K1147" s="155">
        <v>2000000</v>
      </c>
      <c r="L1147" s="156">
        <v>0</v>
      </c>
    </row>
    <row r="1148" spans="1:12" s="43" customFormat="1" ht="23.25" customHeight="1">
      <c r="A1148" s="194" t="s">
        <v>105</v>
      </c>
      <c r="B1148" s="195"/>
      <c r="C1148" s="117" t="s">
        <v>247</v>
      </c>
      <c r="D1148" s="117" t="s">
        <v>61</v>
      </c>
      <c r="E1148" s="121" t="s">
        <v>493</v>
      </c>
      <c r="F1148" s="121" t="s">
        <v>104</v>
      </c>
      <c r="G1148" s="141">
        <v>0</v>
      </c>
      <c r="H1148" s="155">
        <v>0</v>
      </c>
      <c r="I1148" s="155">
        <v>2000000</v>
      </c>
      <c r="J1148" s="155">
        <v>0</v>
      </c>
      <c r="K1148" s="155">
        <v>2000000</v>
      </c>
      <c r="L1148" s="156">
        <v>0</v>
      </c>
    </row>
    <row r="1149" spans="1:12" s="43" customFormat="1" ht="23.25" customHeight="1">
      <c r="A1149" s="194" t="s">
        <v>97</v>
      </c>
      <c r="B1149" s="195"/>
      <c r="C1149" s="117" t="s">
        <v>247</v>
      </c>
      <c r="D1149" s="117" t="s">
        <v>61</v>
      </c>
      <c r="E1149" s="121" t="s">
        <v>493</v>
      </c>
      <c r="F1149" s="121" t="s">
        <v>75</v>
      </c>
      <c r="G1149" s="141">
        <v>1000000</v>
      </c>
      <c r="H1149" s="155">
        <v>0</v>
      </c>
      <c r="I1149" s="155">
        <v>2750000</v>
      </c>
      <c r="J1149" s="155">
        <v>0</v>
      </c>
      <c r="K1149" s="155">
        <v>2750000</v>
      </c>
      <c r="L1149" s="156">
        <v>0</v>
      </c>
    </row>
    <row r="1150" spans="1:12" s="43" customFormat="1" ht="15" customHeight="1">
      <c r="A1150" s="194" t="s">
        <v>124</v>
      </c>
      <c r="B1150" s="195"/>
      <c r="C1150" s="117" t="s">
        <v>247</v>
      </c>
      <c r="D1150" s="117" t="s">
        <v>61</v>
      </c>
      <c r="E1150" s="121" t="s">
        <v>493</v>
      </c>
      <c r="F1150" s="121" t="s">
        <v>78</v>
      </c>
      <c r="G1150" s="141">
        <v>0</v>
      </c>
      <c r="H1150" s="155">
        <v>0</v>
      </c>
      <c r="I1150" s="155">
        <v>1000000</v>
      </c>
      <c r="J1150" s="155">
        <v>0</v>
      </c>
      <c r="K1150" s="155">
        <v>1000000</v>
      </c>
      <c r="L1150" s="156">
        <v>0</v>
      </c>
    </row>
    <row r="1151" spans="1:12" s="43" customFormat="1" ht="15" customHeight="1">
      <c r="A1151" s="194" t="s">
        <v>96</v>
      </c>
      <c r="B1151" s="195"/>
      <c r="C1151" s="117" t="s">
        <v>247</v>
      </c>
      <c r="D1151" s="117" t="s">
        <v>61</v>
      </c>
      <c r="E1151" s="121" t="s">
        <v>493</v>
      </c>
      <c r="F1151" s="121" t="s">
        <v>92</v>
      </c>
      <c r="G1151" s="141">
        <v>1000000</v>
      </c>
      <c r="H1151" s="155">
        <v>0</v>
      </c>
      <c r="I1151" s="155">
        <v>1750000</v>
      </c>
      <c r="J1151" s="155">
        <v>0</v>
      </c>
      <c r="K1151" s="155">
        <v>1750000</v>
      </c>
      <c r="L1151" s="156">
        <v>0</v>
      </c>
    </row>
    <row r="1152" spans="1:12" s="43" customFormat="1" ht="23.25" customHeight="1">
      <c r="A1152" s="194" t="s">
        <v>193</v>
      </c>
      <c r="B1152" s="195"/>
      <c r="C1152" s="117" t="s">
        <v>247</v>
      </c>
      <c r="D1152" s="117" t="s">
        <v>61</v>
      </c>
      <c r="E1152" s="117" t="s">
        <v>192</v>
      </c>
      <c r="F1152" s="117"/>
      <c r="G1152" s="141">
        <v>17779100</v>
      </c>
      <c r="H1152" s="155">
        <v>0</v>
      </c>
      <c r="I1152" s="155">
        <v>0</v>
      </c>
      <c r="J1152" s="155">
        <v>0</v>
      </c>
      <c r="K1152" s="155">
        <v>0</v>
      </c>
      <c r="L1152" s="156">
        <v>0</v>
      </c>
    </row>
    <row r="1153" spans="1:12" s="43" customFormat="1" ht="34.5" customHeight="1">
      <c r="A1153" s="194" t="s">
        <v>191</v>
      </c>
      <c r="B1153" s="195"/>
      <c r="C1153" s="117" t="s">
        <v>247</v>
      </c>
      <c r="D1153" s="117" t="s">
        <v>61</v>
      </c>
      <c r="E1153" s="121" t="s">
        <v>190</v>
      </c>
      <c r="F1153" s="121"/>
      <c r="G1153" s="141">
        <v>17779100</v>
      </c>
      <c r="H1153" s="155">
        <v>0</v>
      </c>
      <c r="I1153" s="155">
        <v>0</v>
      </c>
      <c r="J1153" s="155">
        <v>0</v>
      </c>
      <c r="K1153" s="155">
        <v>0</v>
      </c>
      <c r="L1153" s="156">
        <v>0</v>
      </c>
    </row>
    <row r="1154" spans="1:12" s="43" customFormat="1" ht="15" customHeight="1">
      <c r="A1154" s="194" t="s">
        <v>249</v>
      </c>
      <c r="B1154" s="195"/>
      <c r="C1154" s="117" t="s">
        <v>247</v>
      </c>
      <c r="D1154" s="117" t="s">
        <v>61</v>
      </c>
      <c r="E1154" s="121" t="s">
        <v>248</v>
      </c>
      <c r="F1154" s="122"/>
      <c r="G1154" s="141">
        <v>17779100</v>
      </c>
      <c r="H1154" s="155">
        <v>0</v>
      </c>
      <c r="I1154" s="155">
        <v>0</v>
      </c>
      <c r="J1154" s="155">
        <v>0</v>
      </c>
      <c r="K1154" s="155">
        <v>0</v>
      </c>
      <c r="L1154" s="156">
        <v>0</v>
      </c>
    </row>
    <row r="1155" spans="1:12" s="43" customFormat="1" ht="15" customHeight="1">
      <c r="A1155" s="194" t="s">
        <v>418</v>
      </c>
      <c r="B1155" s="195"/>
      <c r="C1155" s="117" t="s">
        <v>247</v>
      </c>
      <c r="D1155" s="117" t="s">
        <v>61</v>
      </c>
      <c r="E1155" s="121" t="s">
        <v>417</v>
      </c>
      <c r="F1155" s="122"/>
      <c r="G1155" s="141">
        <v>17779100</v>
      </c>
      <c r="H1155" s="155">
        <v>0</v>
      </c>
      <c r="I1155" s="155">
        <v>0</v>
      </c>
      <c r="J1155" s="155">
        <v>0</v>
      </c>
      <c r="K1155" s="155">
        <v>0</v>
      </c>
      <c r="L1155" s="156">
        <v>0</v>
      </c>
    </row>
    <row r="1156" spans="1:12" s="43" customFormat="1" ht="23.25" customHeight="1">
      <c r="A1156" s="194" t="s">
        <v>97</v>
      </c>
      <c r="B1156" s="195"/>
      <c r="C1156" s="117" t="s">
        <v>247</v>
      </c>
      <c r="D1156" s="117" t="s">
        <v>61</v>
      </c>
      <c r="E1156" s="121" t="s">
        <v>417</v>
      </c>
      <c r="F1156" s="121" t="s">
        <v>75</v>
      </c>
      <c r="G1156" s="141">
        <v>17779100</v>
      </c>
      <c r="H1156" s="155">
        <v>0</v>
      </c>
      <c r="I1156" s="155">
        <v>0</v>
      </c>
      <c r="J1156" s="155">
        <v>0</v>
      </c>
      <c r="K1156" s="155">
        <v>0</v>
      </c>
      <c r="L1156" s="156">
        <v>0</v>
      </c>
    </row>
    <row r="1157" spans="1:12" s="43" customFormat="1" ht="15" customHeight="1">
      <c r="A1157" s="194" t="s">
        <v>96</v>
      </c>
      <c r="B1157" s="195"/>
      <c r="C1157" s="117" t="s">
        <v>247</v>
      </c>
      <c r="D1157" s="117" t="s">
        <v>61</v>
      </c>
      <c r="E1157" s="121" t="s">
        <v>417</v>
      </c>
      <c r="F1157" s="121" t="s">
        <v>92</v>
      </c>
      <c r="G1157" s="141">
        <v>17779100</v>
      </c>
      <c r="H1157" s="155">
        <v>0</v>
      </c>
      <c r="I1157" s="155">
        <v>0</v>
      </c>
      <c r="J1157" s="155">
        <v>0</v>
      </c>
      <c r="K1157" s="155">
        <v>0</v>
      </c>
      <c r="L1157" s="156">
        <v>0</v>
      </c>
    </row>
    <row r="1158" spans="1:12" s="43" customFormat="1" ht="23.25" customHeight="1">
      <c r="A1158" s="270" t="s">
        <v>245</v>
      </c>
      <c r="B1158" s="271"/>
      <c r="C1158" s="142" t="s">
        <v>243</v>
      </c>
      <c r="D1158" s="142"/>
      <c r="E1158" s="142"/>
      <c r="F1158" s="142"/>
      <c r="G1158" s="143">
        <v>104504300</v>
      </c>
      <c r="H1158" s="160">
        <v>0</v>
      </c>
      <c r="I1158" s="160">
        <v>153485135.25</v>
      </c>
      <c r="J1158" s="160">
        <v>0</v>
      </c>
      <c r="K1158" s="160">
        <v>143617906.84999999</v>
      </c>
      <c r="L1158" s="161">
        <v>0</v>
      </c>
    </row>
    <row r="1159" spans="1:12" s="43" customFormat="1" ht="23.25" customHeight="1">
      <c r="A1159" s="194" t="s">
        <v>246</v>
      </c>
      <c r="B1159" s="195"/>
      <c r="C1159" s="117" t="s">
        <v>243</v>
      </c>
      <c r="D1159" s="117" t="s">
        <v>52</v>
      </c>
      <c r="E1159" s="118"/>
      <c r="F1159" s="118"/>
      <c r="G1159" s="141">
        <v>104504300</v>
      </c>
      <c r="H1159" s="155">
        <v>0</v>
      </c>
      <c r="I1159" s="155">
        <v>153485135.25</v>
      </c>
      <c r="J1159" s="155">
        <v>0</v>
      </c>
      <c r="K1159" s="155">
        <v>143617906.84999999</v>
      </c>
      <c r="L1159" s="156">
        <v>0</v>
      </c>
    </row>
    <row r="1160" spans="1:12" s="43" customFormat="1" ht="23.25" customHeight="1">
      <c r="A1160" s="194" t="s">
        <v>134</v>
      </c>
      <c r="B1160" s="195"/>
      <c r="C1160" s="117" t="s">
        <v>243</v>
      </c>
      <c r="D1160" s="117" t="s">
        <v>52</v>
      </c>
      <c r="E1160" s="117" t="s">
        <v>133</v>
      </c>
      <c r="F1160" s="117"/>
      <c r="G1160" s="141">
        <v>104504300</v>
      </c>
      <c r="H1160" s="155">
        <v>0</v>
      </c>
      <c r="I1160" s="155">
        <v>153485135.25</v>
      </c>
      <c r="J1160" s="155">
        <v>0</v>
      </c>
      <c r="K1160" s="155">
        <v>143617906.84999999</v>
      </c>
      <c r="L1160" s="156">
        <v>0</v>
      </c>
    </row>
    <row r="1161" spans="1:12" s="43" customFormat="1" ht="15" customHeight="1">
      <c r="A1161" s="194" t="s">
        <v>1028</v>
      </c>
      <c r="B1161" s="195"/>
      <c r="C1161" s="117" t="s">
        <v>243</v>
      </c>
      <c r="D1161" s="117" t="s">
        <v>52</v>
      </c>
      <c r="E1161" s="121" t="s">
        <v>309</v>
      </c>
      <c r="F1161" s="121"/>
      <c r="G1161" s="141">
        <v>104504300</v>
      </c>
      <c r="H1161" s="155">
        <v>0</v>
      </c>
      <c r="I1161" s="155">
        <v>153485135.25</v>
      </c>
      <c r="J1161" s="155">
        <v>0</v>
      </c>
      <c r="K1161" s="155">
        <v>143617906.84999999</v>
      </c>
      <c r="L1161" s="156">
        <v>0</v>
      </c>
    </row>
    <row r="1162" spans="1:12" s="43" customFormat="1" ht="23.25" customHeight="1">
      <c r="A1162" s="194" t="s">
        <v>1029</v>
      </c>
      <c r="B1162" s="195"/>
      <c r="C1162" s="117" t="s">
        <v>243</v>
      </c>
      <c r="D1162" s="117" t="s">
        <v>52</v>
      </c>
      <c r="E1162" s="121" t="s">
        <v>308</v>
      </c>
      <c r="F1162" s="122"/>
      <c r="G1162" s="141">
        <v>104504300</v>
      </c>
      <c r="H1162" s="155">
        <v>0</v>
      </c>
      <c r="I1162" s="155">
        <v>153485135.25</v>
      </c>
      <c r="J1162" s="155">
        <v>0</v>
      </c>
      <c r="K1162" s="155">
        <v>143617906.84999999</v>
      </c>
      <c r="L1162" s="156">
        <v>0</v>
      </c>
    </row>
    <row r="1163" spans="1:12" s="43" customFormat="1" ht="15" customHeight="1">
      <c r="A1163" s="194" t="s">
        <v>244</v>
      </c>
      <c r="B1163" s="195"/>
      <c r="C1163" s="117" t="s">
        <v>243</v>
      </c>
      <c r="D1163" s="117" t="s">
        <v>52</v>
      </c>
      <c r="E1163" s="121" t="s">
        <v>1030</v>
      </c>
      <c r="F1163" s="122"/>
      <c r="G1163" s="141">
        <v>104504300</v>
      </c>
      <c r="H1163" s="155">
        <v>0</v>
      </c>
      <c r="I1163" s="155">
        <v>153485135.25</v>
      </c>
      <c r="J1163" s="155">
        <v>0</v>
      </c>
      <c r="K1163" s="155">
        <v>143617906.84999999</v>
      </c>
      <c r="L1163" s="156">
        <v>0</v>
      </c>
    </row>
    <row r="1164" spans="1:12" s="43" customFormat="1" ht="15" customHeight="1">
      <c r="A1164" s="194" t="s">
        <v>245</v>
      </c>
      <c r="B1164" s="195"/>
      <c r="C1164" s="117" t="s">
        <v>243</v>
      </c>
      <c r="D1164" s="117" t="s">
        <v>52</v>
      </c>
      <c r="E1164" s="121" t="s">
        <v>1030</v>
      </c>
      <c r="F1164" s="121" t="s">
        <v>58</v>
      </c>
      <c r="G1164" s="141">
        <v>104504300</v>
      </c>
      <c r="H1164" s="155">
        <v>0</v>
      </c>
      <c r="I1164" s="155">
        <v>153485135.25</v>
      </c>
      <c r="J1164" s="155">
        <v>0</v>
      </c>
      <c r="K1164" s="155">
        <v>143617906.84999999</v>
      </c>
      <c r="L1164" s="156">
        <v>0</v>
      </c>
    </row>
    <row r="1165" spans="1:12" s="43" customFormat="1" ht="15" customHeight="1" thickBot="1">
      <c r="A1165" s="194" t="s">
        <v>244</v>
      </c>
      <c r="B1165" s="195"/>
      <c r="C1165" s="117" t="s">
        <v>243</v>
      </c>
      <c r="D1165" s="117" t="s">
        <v>52</v>
      </c>
      <c r="E1165" s="121" t="s">
        <v>1030</v>
      </c>
      <c r="F1165" s="121" t="s">
        <v>242</v>
      </c>
      <c r="G1165" s="141">
        <v>104504300</v>
      </c>
      <c r="H1165" s="155">
        <v>0</v>
      </c>
      <c r="I1165" s="155">
        <v>153485135.25</v>
      </c>
      <c r="J1165" s="155">
        <v>0</v>
      </c>
      <c r="K1165" s="155">
        <v>143617906.84999999</v>
      </c>
      <c r="L1165" s="156">
        <v>0</v>
      </c>
    </row>
    <row r="1166" spans="1:12" s="43" customFormat="1" ht="15" customHeight="1" thickBot="1">
      <c r="A1166" s="266" t="s">
        <v>89</v>
      </c>
      <c r="B1166" s="267"/>
      <c r="C1166" s="267"/>
      <c r="D1166" s="267"/>
      <c r="E1166" s="267"/>
      <c r="F1166" s="268"/>
      <c r="G1166" s="144">
        <v>19229817522.779999</v>
      </c>
      <c r="H1166" s="119">
        <v>5503323730</v>
      </c>
      <c r="I1166" s="119">
        <v>18059190709.869999</v>
      </c>
      <c r="J1166" s="119">
        <v>5504508630</v>
      </c>
      <c r="K1166" s="119">
        <v>15883890938.870001</v>
      </c>
      <c r="L1166" s="119">
        <v>5450113730</v>
      </c>
    </row>
    <row r="1167" spans="1:12" s="43" customFormat="1" ht="15">
      <c r="A1167" s="123"/>
      <c r="B1167" s="123"/>
      <c r="C1167" s="123"/>
      <c r="D1167" s="123"/>
      <c r="E1167" s="123"/>
      <c r="F1167" s="123"/>
      <c r="G1167" s="123"/>
      <c r="H1167" s="123"/>
      <c r="I1167" s="123"/>
      <c r="J1167" s="123"/>
      <c r="K1167" s="123"/>
      <c r="L1167" s="113"/>
    </row>
    <row r="1168" spans="1:12" s="43" customFormat="1" ht="15">
      <c r="A1168" s="265" t="s">
        <v>535</v>
      </c>
      <c r="B1168" s="265"/>
      <c r="C1168" s="265"/>
      <c r="D1168" s="75"/>
      <c r="E1168" s="75"/>
      <c r="F1168" s="75"/>
      <c r="G1168" s="56">
        <v>95027000</v>
      </c>
      <c r="H1168" s="56">
        <v>95027000</v>
      </c>
      <c r="I1168" s="56">
        <v>95027000</v>
      </c>
      <c r="J1168" s="56">
        <v>95027000</v>
      </c>
      <c r="K1168" s="56">
        <v>95027000</v>
      </c>
      <c r="L1168" s="56">
        <v>95027000</v>
      </c>
    </row>
    <row r="1169" s="43" customFormat="1" ht="15"/>
  </sheetData>
  <mergeCells count="1172">
    <mergeCell ref="A14:B14"/>
    <mergeCell ref="A15:B15"/>
    <mergeCell ref="A16:B16"/>
    <mergeCell ref="A17:B17"/>
    <mergeCell ref="A18:B18"/>
    <mergeCell ref="A19:B19"/>
    <mergeCell ref="I8:J8"/>
    <mergeCell ref="K8:L8"/>
    <mergeCell ref="A10:B10"/>
    <mergeCell ref="A11:B11"/>
    <mergeCell ref="A12:B12"/>
    <mergeCell ref="A13:B13"/>
    <mergeCell ref="A5:L5"/>
    <mergeCell ref="A6:H6"/>
    <mergeCell ref="A7:B9"/>
    <mergeCell ref="C7:C9"/>
    <mergeCell ref="D7:D9"/>
    <mergeCell ref="E7:E9"/>
    <mergeCell ref="F7:F9"/>
    <mergeCell ref="G7:L7"/>
    <mergeCell ref="G8:H8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1004:B1004"/>
    <mergeCell ref="A1005:B1005"/>
    <mergeCell ref="A1006:B1006"/>
    <mergeCell ref="A1007:B1007"/>
    <mergeCell ref="A1008:B1008"/>
    <mergeCell ref="A1009:B1009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1022:B1022"/>
    <mergeCell ref="A1023:B1023"/>
    <mergeCell ref="A1024:B1024"/>
    <mergeCell ref="A1025:B1025"/>
    <mergeCell ref="A1026:B1026"/>
    <mergeCell ref="A1027:B1027"/>
    <mergeCell ref="A1016:B1016"/>
    <mergeCell ref="A1017:B1017"/>
    <mergeCell ref="A1018:B1018"/>
    <mergeCell ref="A1019:B1019"/>
    <mergeCell ref="A1020:B1020"/>
    <mergeCell ref="A1021:B1021"/>
    <mergeCell ref="A1010:B1010"/>
    <mergeCell ref="A1011:B1011"/>
    <mergeCell ref="A1012:B1012"/>
    <mergeCell ref="A1013:B1013"/>
    <mergeCell ref="A1014:B1014"/>
    <mergeCell ref="A1015:B1015"/>
    <mergeCell ref="A1040:B1040"/>
    <mergeCell ref="A1041:B1041"/>
    <mergeCell ref="A1042:B1042"/>
    <mergeCell ref="A1043:B1043"/>
    <mergeCell ref="A1044:B1044"/>
    <mergeCell ref="A1045:B1045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58:B1058"/>
    <mergeCell ref="A1059:B1059"/>
    <mergeCell ref="A1060:B1060"/>
    <mergeCell ref="A1061:B1061"/>
    <mergeCell ref="A1062:B1062"/>
    <mergeCell ref="A1063:B1063"/>
    <mergeCell ref="A1052:B1052"/>
    <mergeCell ref="A1053:B1053"/>
    <mergeCell ref="A1054:B1054"/>
    <mergeCell ref="A1055:B1055"/>
    <mergeCell ref="A1056:B1056"/>
    <mergeCell ref="A1057:B1057"/>
    <mergeCell ref="A1046:B1046"/>
    <mergeCell ref="A1047:B1047"/>
    <mergeCell ref="A1048:B1048"/>
    <mergeCell ref="A1049:B1049"/>
    <mergeCell ref="A1050:B1050"/>
    <mergeCell ref="A1051:B1051"/>
    <mergeCell ref="A1076:B1076"/>
    <mergeCell ref="A1077:B1077"/>
    <mergeCell ref="A1078:B1078"/>
    <mergeCell ref="A1079:B1079"/>
    <mergeCell ref="A1080:B1080"/>
    <mergeCell ref="A1081:B1081"/>
    <mergeCell ref="A1070:B1070"/>
    <mergeCell ref="A1071:B1071"/>
    <mergeCell ref="A1072:B1072"/>
    <mergeCell ref="A1073:B1073"/>
    <mergeCell ref="A1074:B1074"/>
    <mergeCell ref="A1075:B1075"/>
    <mergeCell ref="A1064:B1064"/>
    <mergeCell ref="A1065:B1065"/>
    <mergeCell ref="A1066:B1066"/>
    <mergeCell ref="A1067:B1067"/>
    <mergeCell ref="A1068:B1068"/>
    <mergeCell ref="A1069:B1069"/>
    <mergeCell ref="A1094:B1094"/>
    <mergeCell ref="A1095:B1095"/>
    <mergeCell ref="A1096:B1096"/>
    <mergeCell ref="A1097:B1097"/>
    <mergeCell ref="A1098:B1098"/>
    <mergeCell ref="A1099:B1099"/>
    <mergeCell ref="A1088:B1088"/>
    <mergeCell ref="A1089:B1089"/>
    <mergeCell ref="A1090:B1090"/>
    <mergeCell ref="A1091:B1091"/>
    <mergeCell ref="A1092:B1092"/>
    <mergeCell ref="A1093:B1093"/>
    <mergeCell ref="A1082:B1082"/>
    <mergeCell ref="A1083:B1083"/>
    <mergeCell ref="A1084:B1084"/>
    <mergeCell ref="A1085:B1085"/>
    <mergeCell ref="A1086:B1086"/>
    <mergeCell ref="A1087:B1087"/>
    <mergeCell ref="A1112:B1112"/>
    <mergeCell ref="A1113:B1113"/>
    <mergeCell ref="A1114:B1114"/>
    <mergeCell ref="A1115:B1115"/>
    <mergeCell ref="A1116:B1116"/>
    <mergeCell ref="A1117:B1117"/>
    <mergeCell ref="A1106:B1106"/>
    <mergeCell ref="A1107:B1107"/>
    <mergeCell ref="A1108:B1108"/>
    <mergeCell ref="A1109:B1109"/>
    <mergeCell ref="A1110:B1110"/>
    <mergeCell ref="A1111:B1111"/>
    <mergeCell ref="A1100:B1100"/>
    <mergeCell ref="A1101:B1101"/>
    <mergeCell ref="A1102:B1102"/>
    <mergeCell ref="A1103:B1103"/>
    <mergeCell ref="A1104:B1104"/>
    <mergeCell ref="A1105:B1105"/>
    <mergeCell ref="A1139:B1139"/>
    <mergeCell ref="A1140:B1140"/>
    <mergeCell ref="A1141:B1141"/>
    <mergeCell ref="A1130:B1130"/>
    <mergeCell ref="A1131:B1131"/>
    <mergeCell ref="A1132:B1132"/>
    <mergeCell ref="A1133:B1133"/>
    <mergeCell ref="A1134:B1134"/>
    <mergeCell ref="A1135:B1135"/>
    <mergeCell ref="A1124:B1124"/>
    <mergeCell ref="A1125:B1125"/>
    <mergeCell ref="A1126:B1126"/>
    <mergeCell ref="A1127:B1127"/>
    <mergeCell ref="A1128:B1128"/>
    <mergeCell ref="A1129:B1129"/>
    <mergeCell ref="A1118:B1118"/>
    <mergeCell ref="A1119:B1119"/>
    <mergeCell ref="A1120:B1120"/>
    <mergeCell ref="A1121:B1121"/>
    <mergeCell ref="A1122:B1122"/>
    <mergeCell ref="A1123:B1123"/>
    <mergeCell ref="A1168:C1168"/>
    <mergeCell ref="A1166:F1166"/>
    <mergeCell ref="A1:L1"/>
    <mergeCell ref="A2:L2"/>
    <mergeCell ref="A3:L3"/>
    <mergeCell ref="A1160:B1160"/>
    <mergeCell ref="A1161:B1161"/>
    <mergeCell ref="A1162:B1162"/>
    <mergeCell ref="A1163:B1163"/>
    <mergeCell ref="A1164:B1164"/>
    <mergeCell ref="A1165:B1165"/>
    <mergeCell ref="A1154:B1154"/>
    <mergeCell ref="A1155:B1155"/>
    <mergeCell ref="A1156:B1156"/>
    <mergeCell ref="A1157:B1157"/>
    <mergeCell ref="A1158:B1158"/>
    <mergeCell ref="A1159:B1159"/>
    <mergeCell ref="A1148:B1148"/>
    <mergeCell ref="A1149:B1149"/>
    <mergeCell ref="A1150:B1150"/>
    <mergeCell ref="A1151:B1151"/>
    <mergeCell ref="A1152:B1152"/>
    <mergeCell ref="A1153:B1153"/>
    <mergeCell ref="A1142:B1142"/>
    <mergeCell ref="A1143:B1143"/>
    <mergeCell ref="A1144:B1144"/>
    <mergeCell ref="A1145:B1145"/>
    <mergeCell ref="A1146:B1146"/>
    <mergeCell ref="A1147:B1147"/>
    <mergeCell ref="A1136:B1136"/>
    <mergeCell ref="A1137:B1137"/>
    <mergeCell ref="A1138:B1138"/>
  </mergeCells>
  <pageMargins left="0.78740157480314965" right="0.39370078740157483" top="0.78740157480314965" bottom="0.78740157480314965" header="0.31496062992125984" footer="0.31496062992125984"/>
  <pageSetup paperSize="9" scale="71" firstPageNumber="72" fitToHeight="0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0"/>
  <sheetViews>
    <sheetView zoomScaleNormal="100" workbookViewId="0">
      <selection activeCell="A3" sqref="A3:H3"/>
    </sheetView>
  </sheetViews>
  <sheetFormatPr defaultRowHeight="15"/>
  <cols>
    <col min="1" max="1" width="20" style="43" customWidth="1"/>
    <col min="2" max="2" width="27.7109375" style="43" customWidth="1"/>
    <col min="3" max="3" width="16.42578125" style="43" customWidth="1"/>
    <col min="4" max="4" width="9.42578125" style="43" customWidth="1"/>
    <col min="5" max="6" width="15" style="43" customWidth="1"/>
    <col min="7" max="8" width="8.42578125" style="43" customWidth="1"/>
    <col min="9" max="16384" width="9.140625" style="43"/>
  </cols>
  <sheetData>
    <row r="1" spans="1:8">
      <c r="A1" s="280" t="s">
        <v>81</v>
      </c>
      <c r="B1" s="280"/>
      <c r="C1" s="280"/>
      <c r="D1" s="280"/>
      <c r="E1" s="280"/>
      <c r="F1" s="280"/>
      <c r="G1" s="280"/>
      <c r="H1" s="280"/>
    </row>
    <row r="2" spans="1:8">
      <c r="A2" s="280" t="s">
        <v>1</v>
      </c>
      <c r="B2" s="280"/>
      <c r="C2" s="280"/>
      <c r="D2" s="280"/>
      <c r="E2" s="280"/>
      <c r="F2" s="280"/>
      <c r="G2" s="280"/>
      <c r="H2" s="280"/>
    </row>
    <row r="3" spans="1:8">
      <c r="A3" s="281" t="s">
        <v>1203</v>
      </c>
      <c r="B3" s="281"/>
      <c r="C3" s="281"/>
      <c r="D3" s="281"/>
      <c r="E3" s="281"/>
      <c r="F3" s="281"/>
      <c r="G3" s="281"/>
      <c r="H3" s="281"/>
    </row>
    <row r="4" spans="1:8" ht="19.5" customHeight="1">
      <c r="A4" s="55"/>
      <c r="B4" s="74"/>
      <c r="C4" s="37"/>
      <c r="D4" s="37"/>
      <c r="E4" s="38"/>
    </row>
    <row r="5" spans="1:8" ht="69" customHeight="1">
      <c r="A5" s="285" t="s">
        <v>1100</v>
      </c>
      <c r="B5" s="285"/>
      <c r="C5" s="285"/>
      <c r="D5" s="285"/>
      <c r="E5" s="285"/>
      <c r="F5" s="285"/>
      <c r="G5" s="285"/>
      <c r="H5" s="285"/>
    </row>
    <row r="6" spans="1:8" ht="15.75" thickBot="1">
      <c r="A6" s="216"/>
      <c r="B6" s="216"/>
      <c r="C6" s="216"/>
      <c r="D6" s="216"/>
      <c r="E6" s="216"/>
      <c r="F6" s="216"/>
      <c r="G6" s="216"/>
      <c r="H6" s="120"/>
    </row>
    <row r="7" spans="1:8" ht="15" customHeight="1" thickBot="1">
      <c r="A7" s="209" t="s">
        <v>525</v>
      </c>
      <c r="B7" s="209"/>
      <c r="C7" s="209" t="s">
        <v>522</v>
      </c>
      <c r="D7" s="209" t="s">
        <v>521</v>
      </c>
      <c r="E7" s="210" t="s">
        <v>520</v>
      </c>
      <c r="F7" s="219"/>
      <c r="G7" s="219"/>
      <c r="H7" s="211"/>
    </row>
    <row r="8" spans="1:8" ht="51" customHeight="1" thickBot="1">
      <c r="A8" s="209"/>
      <c r="B8" s="209"/>
      <c r="C8" s="209"/>
      <c r="D8" s="209"/>
      <c r="E8" s="153" t="s">
        <v>1098</v>
      </c>
      <c r="F8" s="153" t="s">
        <v>16</v>
      </c>
      <c r="G8" s="210" t="s">
        <v>1099</v>
      </c>
      <c r="H8" s="211"/>
    </row>
    <row r="9" spans="1:8" ht="15.95" customHeight="1" thickBot="1">
      <c r="A9" s="282">
        <v>1</v>
      </c>
      <c r="B9" s="282"/>
      <c r="C9" s="157">
        <v>2</v>
      </c>
      <c r="D9" s="157">
        <v>3</v>
      </c>
      <c r="E9" s="157">
        <v>4</v>
      </c>
      <c r="F9" s="157">
        <v>5</v>
      </c>
      <c r="G9" s="283">
        <v>6</v>
      </c>
      <c r="H9" s="284"/>
    </row>
    <row r="10" spans="1:8" ht="15" customHeight="1">
      <c r="A10" s="212" t="s">
        <v>825</v>
      </c>
      <c r="B10" s="213"/>
      <c r="C10" s="116" t="s">
        <v>165</v>
      </c>
      <c r="D10" s="116"/>
      <c r="E10" s="158">
        <v>797684591.32000005</v>
      </c>
      <c r="F10" s="158">
        <v>765678847.99000001</v>
      </c>
      <c r="G10" s="214">
        <v>765984851.36000001</v>
      </c>
      <c r="H10" s="215"/>
    </row>
    <row r="11" spans="1:8" ht="15" customHeight="1">
      <c r="A11" s="194" t="s">
        <v>1072</v>
      </c>
      <c r="B11" s="195"/>
      <c r="C11" s="121" t="s">
        <v>164</v>
      </c>
      <c r="D11" s="121"/>
      <c r="E11" s="155">
        <v>26466000</v>
      </c>
      <c r="F11" s="155">
        <v>26466000</v>
      </c>
      <c r="G11" s="192">
        <v>26466000</v>
      </c>
      <c r="H11" s="193"/>
    </row>
    <row r="12" spans="1:8" ht="23.25" customHeight="1">
      <c r="A12" s="194" t="s">
        <v>163</v>
      </c>
      <c r="B12" s="195"/>
      <c r="C12" s="121" t="s">
        <v>162</v>
      </c>
      <c r="D12" s="122"/>
      <c r="E12" s="155">
        <v>26466000</v>
      </c>
      <c r="F12" s="155">
        <v>26466000</v>
      </c>
      <c r="G12" s="192">
        <v>26466000</v>
      </c>
      <c r="H12" s="193"/>
    </row>
    <row r="13" spans="1:8" ht="23.25" customHeight="1">
      <c r="A13" s="194" t="s">
        <v>161</v>
      </c>
      <c r="B13" s="195"/>
      <c r="C13" s="121" t="s">
        <v>160</v>
      </c>
      <c r="D13" s="122"/>
      <c r="E13" s="155">
        <v>26466000</v>
      </c>
      <c r="F13" s="155">
        <v>26466000</v>
      </c>
      <c r="G13" s="192">
        <v>26466000</v>
      </c>
      <c r="H13" s="193"/>
    </row>
    <row r="14" spans="1:8" ht="23.25" customHeight="1">
      <c r="A14" s="194" t="s">
        <v>97</v>
      </c>
      <c r="B14" s="195"/>
      <c r="C14" s="121" t="s">
        <v>160</v>
      </c>
      <c r="D14" s="121" t="s">
        <v>75</v>
      </c>
      <c r="E14" s="155">
        <v>26466000</v>
      </c>
      <c r="F14" s="155">
        <v>26466000</v>
      </c>
      <c r="G14" s="192">
        <v>26466000</v>
      </c>
      <c r="H14" s="193"/>
    </row>
    <row r="15" spans="1:8" ht="15" customHeight="1">
      <c r="A15" s="194" t="s">
        <v>124</v>
      </c>
      <c r="B15" s="195"/>
      <c r="C15" s="121" t="s">
        <v>160</v>
      </c>
      <c r="D15" s="121" t="s">
        <v>78</v>
      </c>
      <c r="E15" s="155">
        <v>26466000</v>
      </c>
      <c r="F15" s="155">
        <v>26466000</v>
      </c>
      <c r="G15" s="192">
        <v>26466000</v>
      </c>
      <c r="H15" s="193"/>
    </row>
    <row r="16" spans="1:8" ht="15" customHeight="1">
      <c r="A16" s="194" t="s">
        <v>1073</v>
      </c>
      <c r="B16" s="195"/>
      <c r="C16" s="121" t="s">
        <v>159</v>
      </c>
      <c r="D16" s="121"/>
      <c r="E16" s="155">
        <v>83548858.450000003</v>
      </c>
      <c r="F16" s="155">
        <v>83560077.989999995</v>
      </c>
      <c r="G16" s="192">
        <v>83590244.310000002</v>
      </c>
      <c r="H16" s="193"/>
    </row>
    <row r="17" spans="1:8" ht="34.5" customHeight="1">
      <c r="A17" s="194" t="s">
        <v>158</v>
      </c>
      <c r="B17" s="195"/>
      <c r="C17" s="121" t="s">
        <v>157</v>
      </c>
      <c r="D17" s="122"/>
      <c r="E17" s="155">
        <v>83548858.450000003</v>
      </c>
      <c r="F17" s="155">
        <v>83560077.989999995</v>
      </c>
      <c r="G17" s="192">
        <v>83590244.310000002</v>
      </c>
      <c r="H17" s="193"/>
    </row>
    <row r="18" spans="1:8" ht="23.25" customHeight="1">
      <c r="A18" s="194" t="s">
        <v>156</v>
      </c>
      <c r="B18" s="195"/>
      <c r="C18" s="121" t="s">
        <v>155</v>
      </c>
      <c r="D18" s="122"/>
      <c r="E18" s="155">
        <v>81793000</v>
      </c>
      <c r="F18" s="155">
        <v>81793000</v>
      </c>
      <c r="G18" s="192">
        <v>81793000</v>
      </c>
      <c r="H18" s="193"/>
    </row>
    <row r="19" spans="1:8" ht="23.25" customHeight="1">
      <c r="A19" s="194" t="s">
        <v>97</v>
      </c>
      <c r="B19" s="195"/>
      <c r="C19" s="121" t="s">
        <v>155</v>
      </c>
      <c r="D19" s="121" t="s">
        <v>75</v>
      </c>
      <c r="E19" s="155">
        <v>81793000</v>
      </c>
      <c r="F19" s="155">
        <v>81793000</v>
      </c>
      <c r="G19" s="192">
        <v>81793000</v>
      </c>
      <c r="H19" s="193"/>
    </row>
    <row r="20" spans="1:8" ht="15" customHeight="1">
      <c r="A20" s="194" t="s">
        <v>96</v>
      </c>
      <c r="B20" s="195"/>
      <c r="C20" s="121" t="s">
        <v>155</v>
      </c>
      <c r="D20" s="121" t="s">
        <v>92</v>
      </c>
      <c r="E20" s="155">
        <v>81793000</v>
      </c>
      <c r="F20" s="155">
        <v>81793000</v>
      </c>
      <c r="G20" s="192">
        <v>81793000</v>
      </c>
      <c r="H20" s="193"/>
    </row>
    <row r="21" spans="1:8" ht="34.5" customHeight="1">
      <c r="A21" s="194" t="s">
        <v>1074</v>
      </c>
      <c r="B21" s="195"/>
      <c r="C21" s="121" t="s">
        <v>154</v>
      </c>
      <c r="D21" s="122"/>
      <c r="E21" s="155">
        <v>1755858.45</v>
      </c>
      <c r="F21" s="155">
        <v>1767077.99</v>
      </c>
      <c r="G21" s="192">
        <v>1797244.31</v>
      </c>
      <c r="H21" s="193"/>
    </row>
    <row r="22" spans="1:8" ht="23.25" customHeight="1">
      <c r="A22" s="194" t="s">
        <v>97</v>
      </c>
      <c r="B22" s="195"/>
      <c r="C22" s="121" t="s">
        <v>154</v>
      </c>
      <c r="D22" s="121" t="s">
        <v>75</v>
      </c>
      <c r="E22" s="155">
        <v>1755858.45</v>
      </c>
      <c r="F22" s="155">
        <v>1767077.99</v>
      </c>
      <c r="G22" s="192">
        <v>1797244.31</v>
      </c>
      <c r="H22" s="193"/>
    </row>
    <row r="23" spans="1:8" ht="15" customHeight="1">
      <c r="A23" s="194" t="s">
        <v>96</v>
      </c>
      <c r="B23" s="195"/>
      <c r="C23" s="121" t="s">
        <v>154</v>
      </c>
      <c r="D23" s="121" t="s">
        <v>92</v>
      </c>
      <c r="E23" s="155">
        <v>1755858.45</v>
      </c>
      <c r="F23" s="155">
        <v>1767077.99</v>
      </c>
      <c r="G23" s="192">
        <v>1797244.31</v>
      </c>
      <c r="H23" s="193"/>
    </row>
    <row r="24" spans="1:8" ht="34.5" customHeight="1">
      <c r="A24" s="194" t="s">
        <v>889</v>
      </c>
      <c r="B24" s="195"/>
      <c r="C24" s="121" t="s">
        <v>153</v>
      </c>
      <c r="D24" s="121"/>
      <c r="E24" s="155">
        <v>432531612.87</v>
      </c>
      <c r="F24" s="155">
        <v>410414770</v>
      </c>
      <c r="G24" s="192">
        <v>410681607.05000001</v>
      </c>
      <c r="H24" s="193"/>
    </row>
    <row r="25" spans="1:8" ht="34.5" customHeight="1">
      <c r="A25" s="194" t="s">
        <v>152</v>
      </c>
      <c r="B25" s="195"/>
      <c r="C25" s="121" t="s">
        <v>151</v>
      </c>
      <c r="D25" s="122"/>
      <c r="E25" s="155">
        <v>134202512.87</v>
      </c>
      <c r="F25" s="155">
        <v>120885670</v>
      </c>
      <c r="G25" s="192">
        <v>121152507.05</v>
      </c>
      <c r="H25" s="193"/>
    </row>
    <row r="26" spans="1:8" ht="15" customHeight="1">
      <c r="A26" s="194" t="s">
        <v>139</v>
      </c>
      <c r="B26" s="195"/>
      <c r="C26" s="121" t="s">
        <v>150</v>
      </c>
      <c r="D26" s="122"/>
      <c r="E26" s="155">
        <v>17200000</v>
      </c>
      <c r="F26" s="155">
        <v>8000000</v>
      </c>
      <c r="G26" s="192">
        <v>8000000</v>
      </c>
      <c r="H26" s="193"/>
    </row>
    <row r="27" spans="1:8" ht="15" customHeight="1">
      <c r="A27" s="194" t="s">
        <v>103</v>
      </c>
      <c r="B27" s="195"/>
      <c r="C27" s="121" t="s">
        <v>150</v>
      </c>
      <c r="D27" s="121" t="s">
        <v>102</v>
      </c>
      <c r="E27" s="155">
        <v>672400</v>
      </c>
      <c r="F27" s="155">
        <v>672400</v>
      </c>
      <c r="G27" s="192">
        <v>672400</v>
      </c>
      <c r="H27" s="193"/>
    </row>
    <row r="28" spans="1:8" ht="15" customHeight="1">
      <c r="A28" s="194" t="s">
        <v>143</v>
      </c>
      <c r="B28" s="195"/>
      <c r="C28" s="121" t="s">
        <v>150</v>
      </c>
      <c r="D28" s="121" t="s">
        <v>142</v>
      </c>
      <c r="E28" s="155">
        <v>672400</v>
      </c>
      <c r="F28" s="155">
        <v>672400</v>
      </c>
      <c r="G28" s="192">
        <v>672400</v>
      </c>
      <c r="H28" s="193"/>
    </row>
    <row r="29" spans="1:8" ht="23.25" customHeight="1">
      <c r="A29" s="194" t="s">
        <v>97</v>
      </c>
      <c r="B29" s="195"/>
      <c r="C29" s="121" t="s">
        <v>150</v>
      </c>
      <c r="D29" s="121" t="s">
        <v>75</v>
      </c>
      <c r="E29" s="155">
        <v>16527600</v>
      </c>
      <c r="F29" s="155">
        <v>7327600</v>
      </c>
      <c r="G29" s="192">
        <v>7327600</v>
      </c>
      <c r="H29" s="193"/>
    </row>
    <row r="30" spans="1:8" ht="15" customHeight="1">
      <c r="A30" s="194" t="s">
        <v>124</v>
      </c>
      <c r="B30" s="195"/>
      <c r="C30" s="121" t="s">
        <v>150</v>
      </c>
      <c r="D30" s="121" t="s">
        <v>78</v>
      </c>
      <c r="E30" s="155">
        <v>12153600</v>
      </c>
      <c r="F30" s="155">
        <v>5277600</v>
      </c>
      <c r="G30" s="192">
        <v>5277600</v>
      </c>
      <c r="H30" s="193"/>
    </row>
    <row r="31" spans="1:8" ht="15" customHeight="1">
      <c r="A31" s="194" t="s">
        <v>96</v>
      </c>
      <c r="B31" s="195"/>
      <c r="C31" s="121" t="s">
        <v>150</v>
      </c>
      <c r="D31" s="121" t="s">
        <v>92</v>
      </c>
      <c r="E31" s="155">
        <v>4374000</v>
      </c>
      <c r="F31" s="155">
        <v>2050000</v>
      </c>
      <c r="G31" s="192">
        <v>2050000</v>
      </c>
      <c r="H31" s="193"/>
    </row>
    <row r="32" spans="1:8" ht="34.5" customHeight="1">
      <c r="A32" s="194" t="s">
        <v>149</v>
      </c>
      <c r="B32" s="195"/>
      <c r="C32" s="121" t="s">
        <v>148</v>
      </c>
      <c r="D32" s="122"/>
      <c r="E32" s="155">
        <v>108301000</v>
      </c>
      <c r="F32" s="155">
        <v>108301000</v>
      </c>
      <c r="G32" s="192">
        <v>108301000</v>
      </c>
      <c r="H32" s="193"/>
    </row>
    <row r="33" spans="1:8" ht="23.25" customHeight="1">
      <c r="A33" s="194" t="s">
        <v>97</v>
      </c>
      <c r="B33" s="195"/>
      <c r="C33" s="121" t="s">
        <v>148</v>
      </c>
      <c r="D33" s="121" t="s">
        <v>75</v>
      </c>
      <c r="E33" s="155">
        <v>108301000</v>
      </c>
      <c r="F33" s="155">
        <v>108301000</v>
      </c>
      <c r="G33" s="192">
        <v>108301000</v>
      </c>
      <c r="H33" s="193"/>
    </row>
    <row r="34" spans="1:8" ht="15" customHeight="1">
      <c r="A34" s="194" t="s">
        <v>124</v>
      </c>
      <c r="B34" s="195"/>
      <c r="C34" s="121" t="s">
        <v>148</v>
      </c>
      <c r="D34" s="121" t="s">
        <v>78</v>
      </c>
      <c r="E34" s="155">
        <v>108301000</v>
      </c>
      <c r="F34" s="155">
        <v>108301000</v>
      </c>
      <c r="G34" s="192">
        <v>108301000</v>
      </c>
      <c r="H34" s="193"/>
    </row>
    <row r="35" spans="1:8" ht="45.75" customHeight="1">
      <c r="A35" s="194" t="s">
        <v>147</v>
      </c>
      <c r="B35" s="195"/>
      <c r="C35" s="121" t="s">
        <v>146</v>
      </c>
      <c r="D35" s="122"/>
      <c r="E35" s="155">
        <v>8701512.8699999992</v>
      </c>
      <c r="F35" s="155">
        <v>4584670</v>
      </c>
      <c r="G35" s="192">
        <v>4851507.05</v>
      </c>
      <c r="H35" s="193"/>
    </row>
    <row r="36" spans="1:8" ht="23.25" customHeight="1">
      <c r="A36" s="194" t="s">
        <v>97</v>
      </c>
      <c r="B36" s="195"/>
      <c r="C36" s="121" t="s">
        <v>146</v>
      </c>
      <c r="D36" s="121" t="s">
        <v>75</v>
      </c>
      <c r="E36" s="155">
        <v>8701512.8699999992</v>
      </c>
      <c r="F36" s="155">
        <v>4584670</v>
      </c>
      <c r="G36" s="192">
        <v>4851507.05</v>
      </c>
      <c r="H36" s="193"/>
    </row>
    <row r="37" spans="1:8" ht="15" customHeight="1">
      <c r="A37" s="194" t="s">
        <v>124</v>
      </c>
      <c r="B37" s="195"/>
      <c r="C37" s="121" t="s">
        <v>146</v>
      </c>
      <c r="D37" s="121" t="s">
        <v>78</v>
      </c>
      <c r="E37" s="155">
        <v>8701512.8699999992</v>
      </c>
      <c r="F37" s="155">
        <v>4584670</v>
      </c>
      <c r="G37" s="192">
        <v>4851507.05</v>
      </c>
      <c r="H37" s="193"/>
    </row>
    <row r="38" spans="1:8" ht="23.25" customHeight="1">
      <c r="A38" s="194" t="s">
        <v>145</v>
      </c>
      <c r="B38" s="195"/>
      <c r="C38" s="121" t="s">
        <v>1075</v>
      </c>
      <c r="D38" s="122"/>
      <c r="E38" s="155">
        <v>290000</v>
      </c>
      <c r="F38" s="155">
        <v>290000</v>
      </c>
      <c r="G38" s="192">
        <v>290000</v>
      </c>
      <c r="H38" s="193"/>
    </row>
    <row r="39" spans="1:8" ht="15" customHeight="1">
      <c r="A39" s="194" t="s">
        <v>144</v>
      </c>
      <c r="B39" s="195"/>
      <c r="C39" s="121" t="s">
        <v>1076</v>
      </c>
      <c r="D39" s="122"/>
      <c r="E39" s="155">
        <v>290000</v>
      </c>
      <c r="F39" s="155">
        <v>290000</v>
      </c>
      <c r="G39" s="192">
        <v>290000</v>
      </c>
      <c r="H39" s="193"/>
    </row>
    <row r="40" spans="1:8" ht="15" customHeight="1">
      <c r="A40" s="194" t="s">
        <v>103</v>
      </c>
      <c r="B40" s="195"/>
      <c r="C40" s="121" t="s">
        <v>1076</v>
      </c>
      <c r="D40" s="121" t="s">
        <v>102</v>
      </c>
      <c r="E40" s="155">
        <v>290000</v>
      </c>
      <c r="F40" s="155">
        <v>290000</v>
      </c>
      <c r="G40" s="192">
        <v>290000</v>
      </c>
      <c r="H40" s="193"/>
    </row>
    <row r="41" spans="1:8" ht="15" customHeight="1">
      <c r="A41" s="194" t="s">
        <v>143</v>
      </c>
      <c r="B41" s="195"/>
      <c r="C41" s="121" t="s">
        <v>1076</v>
      </c>
      <c r="D41" s="121" t="s">
        <v>142</v>
      </c>
      <c r="E41" s="155">
        <v>290000</v>
      </c>
      <c r="F41" s="155">
        <v>290000</v>
      </c>
      <c r="G41" s="192">
        <v>290000</v>
      </c>
      <c r="H41" s="193"/>
    </row>
    <row r="42" spans="1:8" ht="23.25" customHeight="1">
      <c r="A42" s="194" t="s">
        <v>141</v>
      </c>
      <c r="B42" s="195"/>
      <c r="C42" s="121" t="s">
        <v>1077</v>
      </c>
      <c r="D42" s="122"/>
      <c r="E42" s="155">
        <v>258822000</v>
      </c>
      <c r="F42" s="155">
        <v>258822000</v>
      </c>
      <c r="G42" s="192">
        <v>258822000</v>
      </c>
      <c r="H42" s="193"/>
    </row>
    <row r="43" spans="1:8" ht="34.5" customHeight="1">
      <c r="A43" s="194" t="s">
        <v>140</v>
      </c>
      <c r="B43" s="195"/>
      <c r="C43" s="121" t="s">
        <v>1078</v>
      </c>
      <c r="D43" s="122"/>
      <c r="E43" s="155">
        <v>258822000</v>
      </c>
      <c r="F43" s="155">
        <v>258822000</v>
      </c>
      <c r="G43" s="192">
        <v>258822000</v>
      </c>
      <c r="H43" s="193"/>
    </row>
    <row r="44" spans="1:8" ht="23.25" customHeight="1">
      <c r="A44" s="194" t="s">
        <v>97</v>
      </c>
      <c r="B44" s="195"/>
      <c r="C44" s="121" t="s">
        <v>1078</v>
      </c>
      <c r="D44" s="121" t="s">
        <v>75</v>
      </c>
      <c r="E44" s="155">
        <v>258822000</v>
      </c>
      <c r="F44" s="155">
        <v>258822000</v>
      </c>
      <c r="G44" s="192">
        <v>258822000</v>
      </c>
      <c r="H44" s="193"/>
    </row>
    <row r="45" spans="1:8" ht="15" customHeight="1">
      <c r="A45" s="194" t="s">
        <v>124</v>
      </c>
      <c r="B45" s="195"/>
      <c r="C45" s="121" t="s">
        <v>1078</v>
      </c>
      <c r="D45" s="121" t="s">
        <v>78</v>
      </c>
      <c r="E45" s="155">
        <v>154606000</v>
      </c>
      <c r="F45" s="155">
        <v>154606000</v>
      </c>
      <c r="G45" s="192">
        <v>154606000</v>
      </c>
      <c r="H45" s="193"/>
    </row>
    <row r="46" spans="1:8" ht="15" customHeight="1">
      <c r="A46" s="194" t="s">
        <v>96</v>
      </c>
      <c r="B46" s="195"/>
      <c r="C46" s="121" t="s">
        <v>1078</v>
      </c>
      <c r="D46" s="121" t="s">
        <v>92</v>
      </c>
      <c r="E46" s="155">
        <v>104216000</v>
      </c>
      <c r="F46" s="155">
        <v>104216000</v>
      </c>
      <c r="G46" s="192">
        <v>104216000</v>
      </c>
      <c r="H46" s="193"/>
    </row>
    <row r="47" spans="1:8" ht="57" customHeight="1">
      <c r="A47" s="194" t="s">
        <v>1193</v>
      </c>
      <c r="B47" s="195"/>
      <c r="C47" s="121" t="s">
        <v>1194</v>
      </c>
      <c r="D47" s="122"/>
      <c r="E47" s="155">
        <v>7000000</v>
      </c>
      <c r="F47" s="155">
        <v>0</v>
      </c>
      <c r="G47" s="192">
        <v>0</v>
      </c>
      <c r="H47" s="193"/>
    </row>
    <row r="48" spans="1:8" ht="34.5" customHeight="1">
      <c r="A48" s="194" t="s">
        <v>1195</v>
      </c>
      <c r="B48" s="195"/>
      <c r="C48" s="121" t="s">
        <v>1196</v>
      </c>
      <c r="D48" s="122"/>
      <c r="E48" s="155">
        <v>7000000</v>
      </c>
      <c r="F48" s="155">
        <v>0</v>
      </c>
      <c r="G48" s="192">
        <v>0</v>
      </c>
      <c r="H48" s="193"/>
    </row>
    <row r="49" spans="1:8" ht="23.25" customHeight="1">
      <c r="A49" s="194" t="s">
        <v>97</v>
      </c>
      <c r="B49" s="195"/>
      <c r="C49" s="121" t="s">
        <v>1196</v>
      </c>
      <c r="D49" s="121" t="s">
        <v>75</v>
      </c>
      <c r="E49" s="155">
        <v>7000000</v>
      </c>
      <c r="F49" s="155">
        <v>0</v>
      </c>
      <c r="G49" s="192">
        <v>0</v>
      </c>
      <c r="H49" s="193"/>
    </row>
    <row r="50" spans="1:8" ht="15" customHeight="1">
      <c r="A50" s="194" t="s">
        <v>96</v>
      </c>
      <c r="B50" s="195"/>
      <c r="C50" s="121" t="s">
        <v>1196</v>
      </c>
      <c r="D50" s="121" t="s">
        <v>92</v>
      </c>
      <c r="E50" s="155">
        <v>7000000</v>
      </c>
      <c r="F50" s="155">
        <v>0</v>
      </c>
      <c r="G50" s="192">
        <v>0</v>
      </c>
      <c r="H50" s="193"/>
    </row>
    <row r="51" spans="1:8" ht="34.5" customHeight="1">
      <c r="A51" s="194" t="s">
        <v>667</v>
      </c>
      <c r="B51" s="195"/>
      <c r="C51" s="121" t="s">
        <v>1079</v>
      </c>
      <c r="D51" s="122"/>
      <c r="E51" s="155">
        <v>32217100</v>
      </c>
      <c r="F51" s="155">
        <v>30417100</v>
      </c>
      <c r="G51" s="192">
        <v>30417100</v>
      </c>
      <c r="H51" s="193"/>
    </row>
    <row r="52" spans="1:8" ht="23.25" customHeight="1">
      <c r="A52" s="194" t="s">
        <v>668</v>
      </c>
      <c r="B52" s="195"/>
      <c r="C52" s="121" t="s">
        <v>1080</v>
      </c>
      <c r="D52" s="122"/>
      <c r="E52" s="155">
        <v>3300000</v>
      </c>
      <c r="F52" s="155">
        <v>1500000</v>
      </c>
      <c r="G52" s="192">
        <v>1500000</v>
      </c>
      <c r="H52" s="193"/>
    </row>
    <row r="53" spans="1:8" ht="23.25" customHeight="1">
      <c r="A53" s="194" t="s">
        <v>97</v>
      </c>
      <c r="B53" s="195"/>
      <c r="C53" s="121" t="s">
        <v>1080</v>
      </c>
      <c r="D53" s="121" t="s">
        <v>75</v>
      </c>
      <c r="E53" s="155">
        <v>3300000</v>
      </c>
      <c r="F53" s="155">
        <v>1500000</v>
      </c>
      <c r="G53" s="192">
        <v>1500000</v>
      </c>
      <c r="H53" s="193"/>
    </row>
    <row r="54" spans="1:8" ht="15" customHeight="1">
      <c r="A54" s="194" t="s">
        <v>124</v>
      </c>
      <c r="B54" s="195"/>
      <c r="C54" s="121" t="s">
        <v>1080</v>
      </c>
      <c r="D54" s="121" t="s">
        <v>78</v>
      </c>
      <c r="E54" s="155">
        <v>3300000</v>
      </c>
      <c r="F54" s="155">
        <v>1500000</v>
      </c>
      <c r="G54" s="192">
        <v>1500000</v>
      </c>
      <c r="H54" s="193"/>
    </row>
    <row r="55" spans="1:8" ht="23.25" customHeight="1">
      <c r="A55" s="194" t="s">
        <v>669</v>
      </c>
      <c r="B55" s="195"/>
      <c r="C55" s="121" t="s">
        <v>1081</v>
      </c>
      <c r="D55" s="122"/>
      <c r="E55" s="155">
        <v>28917100</v>
      </c>
      <c r="F55" s="155">
        <v>28917100</v>
      </c>
      <c r="G55" s="192">
        <v>28917100</v>
      </c>
      <c r="H55" s="193"/>
    </row>
    <row r="56" spans="1:8" ht="23.25" customHeight="1">
      <c r="A56" s="194" t="s">
        <v>97</v>
      </c>
      <c r="B56" s="195"/>
      <c r="C56" s="121" t="s">
        <v>1081</v>
      </c>
      <c r="D56" s="121" t="s">
        <v>75</v>
      </c>
      <c r="E56" s="155">
        <v>28917100</v>
      </c>
      <c r="F56" s="155">
        <v>28917100</v>
      </c>
      <c r="G56" s="192">
        <v>28917100</v>
      </c>
      <c r="H56" s="193"/>
    </row>
    <row r="57" spans="1:8" ht="15" customHeight="1">
      <c r="A57" s="194" t="s">
        <v>124</v>
      </c>
      <c r="B57" s="195"/>
      <c r="C57" s="121" t="s">
        <v>1081</v>
      </c>
      <c r="D57" s="121" t="s">
        <v>78</v>
      </c>
      <c r="E57" s="155">
        <v>28917100</v>
      </c>
      <c r="F57" s="155">
        <v>28917100</v>
      </c>
      <c r="G57" s="192">
        <v>28917100</v>
      </c>
      <c r="H57" s="193"/>
    </row>
    <row r="58" spans="1:8" ht="23.25" customHeight="1">
      <c r="A58" s="194" t="s">
        <v>1082</v>
      </c>
      <c r="B58" s="195"/>
      <c r="C58" s="121" t="s">
        <v>1083</v>
      </c>
      <c r="D58" s="121"/>
      <c r="E58" s="155">
        <v>1944720</v>
      </c>
      <c r="F58" s="155">
        <v>0</v>
      </c>
      <c r="G58" s="192">
        <v>0</v>
      </c>
      <c r="H58" s="193"/>
    </row>
    <row r="59" spans="1:8" ht="15" customHeight="1">
      <c r="A59" s="194" t="s">
        <v>1084</v>
      </c>
      <c r="B59" s="195"/>
      <c r="C59" s="121" t="s">
        <v>1085</v>
      </c>
      <c r="D59" s="122"/>
      <c r="E59" s="155">
        <v>1944720</v>
      </c>
      <c r="F59" s="155">
        <v>0</v>
      </c>
      <c r="G59" s="192">
        <v>0</v>
      </c>
      <c r="H59" s="193"/>
    </row>
    <row r="60" spans="1:8" ht="23.25" customHeight="1">
      <c r="A60" s="194" t="s">
        <v>1086</v>
      </c>
      <c r="B60" s="195"/>
      <c r="C60" s="121" t="s">
        <v>1087</v>
      </c>
      <c r="D60" s="122"/>
      <c r="E60" s="155">
        <v>1944720</v>
      </c>
      <c r="F60" s="155">
        <v>0</v>
      </c>
      <c r="G60" s="192">
        <v>0</v>
      </c>
      <c r="H60" s="193"/>
    </row>
    <row r="61" spans="1:8" ht="23.25" customHeight="1">
      <c r="A61" s="194" t="s">
        <v>97</v>
      </c>
      <c r="B61" s="195"/>
      <c r="C61" s="121" t="s">
        <v>1087</v>
      </c>
      <c r="D61" s="121" t="s">
        <v>75</v>
      </c>
      <c r="E61" s="155">
        <v>1944720</v>
      </c>
      <c r="F61" s="155">
        <v>0</v>
      </c>
      <c r="G61" s="192">
        <v>0</v>
      </c>
      <c r="H61" s="193"/>
    </row>
    <row r="62" spans="1:8" ht="15" customHeight="1">
      <c r="A62" s="194" t="s">
        <v>124</v>
      </c>
      <c r="B62" s="195"/>
      <c r="C62" s="121" t="s">
        <v>1087</v>
      </c>
      <c r="D62" s="121" t="s">
        <v>78</v>
      </c>
      <c r="E62" s="155">
        <v>1944720</v>
      </c>
      <c r="F62" s="155">
        <v>0</v>
      </c>
      <c r="G62" s="192">
        <v>0</v>
      </c>
      <c r="H62" s="193"/>
    </row>
    <row r="63" spans="1:8" ht="15" customHeight="1">
      <c r="A63" s="194" t="s">
        <v>1066</v>
      </c>
      <c r="B63" s="195"/>
      <c r="C63" s="121" t="s">
        <v>1067</v>
      </c>
      <c r="D63" s="121"/>
      <c r="E63" s="155">
        <v>240060000</v>
      </c>
      <c r="F63" s="155">
        <v>240060000</v>
      </c>
      <c r="G63" s="192">
        <v>240060000</v>
      </c>
      <c r="H63" s="193"/>
    </row>
    <row r="64" spans="1:8" ht="23.25" customHeight="1">
      <c r="A64" s="194" t="s">
        <v>1068</v>
      </c>
      <c r="B64" s="195"/>
      <c r="C64" s="121" t="s">
        <v>1069</v>
      </c>
      <c r="D64" s="122"/>
      <c r="E64" s="155">
        <v>240060000</v>
      </c>
      <c r="F64" s="155">
        <v>240060000</v>
      </c>
      <c r="G64" s="192">
        <v>240060000</v>
      </c>
      <c r="H64" s="193"/>
    </row>
    <row r="65" spans="1:8" ht="34.5" customHeight="1">
      <c r="A65" s="194" t="s">
        <v>1070</v>
      </c>
      <c r="B65" s="195"/>
      <c r="C65" s="121" t="s">
        <v>1071</v>
      </c>
      <c r="D65" s="122"/>
      <c r="E65" s="155">
        <v>240060000</v>
      </c>
      <c r="F65" s="155">
        <v>240060000</v>
      </c>
      <c r="G65" s="192">
        <v>240060000</v>
      </c>
      <c r="H65" s="193"/>
    </row>
    <row r="66" spans="1:8" ht="23.25" customHeight="1">
      <c r="A66" s="194" t="s">
        <v>97</v>
      </c>
      <c r="B66" s="195"/>
      <c r="C66" s="121" t="s">
        <v>1071</v>
      </c>
      <c r="D66" s="121" t="s">
        <v>75</v>
      </c>
      <c r="E66" s="155">
        <v>240060000</v>
      </c>
      <c r="F66" s="155">
        <v>240060000</v>
      </c>
      <c r="G66" s="192">
        <v>240060000</v>
      </c>
      <c r="H66" s="193"/>
    </row>
    <row r="67" spans="1:8" ht="15" customHeight="1">
      <c r="A67" s="194" t="s">
        <v>124</v>
      </c>
      <c r="B67" s="195"/>
      <c r="C67" s="121" t="s">
        <v>1071</v>
      </c>
      <c r="D67" s="121" t="s">
        <v>78</v>
      </c>
      <c r="E67" s="155">
        <v>193454000</v>
      </c>
      <c r="F67" s="155">
        <v>193454000</v>
      </c>
      <c r="G67" s="192">
        <v>193454000</v>
      </c>
      <c r="H67" s="193"/>
    </row>
    <row r="68" spans="1:8" ht="15" customHeight="1">
      <c r="A68" s="194" t="s">
        <v>96</v>
      </c>
      <c r="B68" s="195"/>
      <c r="C68" s="121" t="s">
        <v>1071</v>
      </c>
      <c r="D68" s="121" t="s">
        <v>92</v>
      </c>
      <c r="E68" s="155">
        <v>46606000</v>
      </c>
      <c r="F68" s="155">
        <v>46606000</v>
      </c>
      <c r="G68" s="192">
        <v>46606000</v>
      </c>
      <c r="H68" s="193"/>
    </row>
    <row r="69" spans="1:8" ht="15" customHeight="1">
      <c r="A69" s="194" t="s">
        <v>917</v>
      </c>
      <c r="B69" s="195"/>
      <c r="C69" s="121" t="s">
        <v>515</v>
      </c>
      <c r="D69" s="121"/>
      <c r="E69" s="155">
        <v>800000</v>
      </c>
      <c r="F69" s="155">
        <v>800000</v>
      </c>
      <c r="G69" s="192">
        <v>800000</v>
      </c>
      <c r="H69" s="193"/>
    </row>
    <row r="70" spans="1:8" ht="23.25" customHeight="1">
      <c r="A70" s="194" t="s">
        <v>398</v>
      </c>
      <c r="B70" s="195"/>
      <c r="C70" s="121" t="s">
        <v>918</v>
      </c>
      <c r="D70" s="122"/>
      <c r="E70" s="155">
        <v>800000</v>
      </c>
      <c r="F70" s="155">
        <v>800000</v>
      </c>
      <c r="G70" s="192">
        <v>800000</v>
      </c>
      <c r="H70" s="193"/>
    </row>
    <row r="71" spans="1:8" ht="15" customHeight="1">
      <c r="A71" s="194" t="s">
        <v>396</v>
      </c>
      <c r="B71" s="195"/>
      <c r="C71" s="121" t="s">
        <v>919</v>
      </c>
      <c r="D71" s="122"/>
      <c r="E71" s="155">
        <v>800000</v>
      </c>
      <c r="F71" s="155">
        <v>800000</v>
      </c>
      <c r="G71" s="192">
        <v>800000</v>
      </c>
      <c r="H71" s="193"/>
    </row>
    <row r="72" spans="1:8" ht="23.25" customHeight="1">
      <c r="A72" s="194" t="s">
        <v>107</v>
      </c>
      <c r="B72" s="195"/>
      <c r="C72" s="121" t="s">
        <v>919</v>
      </c>
      <c r="D72" s="121" t="s">
        <v>106</v>
      </c>
      <c r="E72" s="155">
        <v>800000</v>
      </c>
      <c r="F72" s="155">
        <v>800000</v>
      </c>
      <c r="G72" s="192">
        <v>800000</v>
      </c>
      <c r="H72" s="193"/>
    </row>
    <row r="73" spans="1:8" ht="23.25" customHeight="1">
      <c r="A73" s="194" t="s">
        <v>105</v>
      </c>
      <c r="B73" s="195"/>
      <c r="C73" s="121" t="s">
        <v>919</v>
      </c>
      <c r="D73" s="121" t="s">
        <v>104</v>
      </c>
      <c r="E73" s="155">
        <v>800000</v>
      </c>
      <c r="F73" s="155">
        <v>800000</v>
      </c>
      <c r="G73" s="192">
        <v>800000</v>
      </c>
      <c r="H73" s="193"/>
    </row>
    <row r="74" spans="1:8" ht="15" customHeight="1">
      <c r="A74" s="194" t="s">
        <v>132</v>
      </c>
      <c r="B74" s="195"/>
      <c r="C74" s="121" t="s">
        <v>1155</v>
      </c>
      <c r="D74" s="121"/>
      <c r="E74" s="155">
        <v>7970400</v>
      </c>
      <c r="F74" s="155">
        <v>0</v>
      </c>
      <c r="G74" s="192">
        <v>0</v>
      </c>
      <c r="H74" s="193"/>
    </row>
    <row r="75" spans="1:8" ht="23.25" customHeight="1">
      <c r="A75" s="194" t="s">
        <v>130</v>
      </c>
      <c r="B75" s="195"/>
      <c r="C75" s="121" t="s">
        <v>1156</v>
      </c>
      <c r="D75" s="122"/>
      <c r="E75" s="155">
        <v>7970400</v>
      </c>
      <c r="F75" s="155">
        <v>0</v>
      </c>
      <c r="G75" s="192">
        <v>0</v>
      </c>
      <c r="H75" s="193"/>
    </row>
    <row r="76" spans="1:8" ht="15" customHeight="1">
      <c r="A76" s="194" t="s">
        <v>139</v>
      </c>
      <c r="B76" s="195"/>
      <c r="C76" s="121" t="s">
        <v>1157</v>
      </c>
      <c r="D76" s="122"/>
      <c r="E76" s="155">
        <v>7970400</v>
      </c>
      <c r="F76" s="155">
        <v>0</v>
      </c>
      <c r="G76" s="192">
        <v>0</v>
      </c>
      <c r="H76" s="193"/>
    </row>
    <row r="77" spans="1:8" ht="23.25" customHeight="1">
      <c r="A77" s="194" t="s">
        <v>107</v>
      </c>
      <c r="B77" s="195"/>
      <c r="C77" s="121" t="s">
        <v>1157</v>
      </c>
      <c r="D77" s="121" t="s">
        <v>106</v>
      </c>
      <c r="E77" s="155">
        <v>1200000</v>
      </c>
      <c r="F77" s="155">
        <v>0</v>
      </c>
      <c r="G77" s="192">
        <v>0</v>
      </c>
      <c r="H77" s="193"/>
    </row>
    <row r="78" spans="1:8" ht="23.25" customHeight="1">
      <c r="A78" s="194" t="s">
        <v>105</v>
      </c>
      <c r="B78" s="195"/>
      <c r="C78" s="121" t="s">
        <v>1157</v>
      </c>
      <c r="D78" s="121" t="s">
        <v>104</v>
      </c>
      <c r="E78" s="155">
        <v>1200000</v>
      </c>
      <c r="F78" s="155">
        <v>0</v>
      </c>
      <c r="G78" s="192">
        <v>0</v>
      </c>
      <c r="H78" s="193"/>
    </row>
    <row r="79" spans="1:8" ht="15" customHeight="1">
      <c r="A79" s="194" t="s">
        <v>103</v>
      </c>
      <c r="B79" s="195"/>
      <c r="C79" s="121" t="s">
        <v>1157</v>
      </c>
      <c r="D79" s="121" t="s">
        <v>102</v>
      </c>
      <c r="E79" s="155">
        <v>6770400</v>
      </c>
      <c r="F79" s="155">
        <v>0</v>
      </c>
      <c r="G79" s="192">
        <v>0</v>
      </c>
      <c r="H79" s="193"/>
    </row>
    <row r="80" spans="1:8" ht="15" customHeight="1">
      <c r="A80" s="194" t="s">
        <v>143</v>
      </c>
      <c r="B80" s="195"/>
      <c r="C80" s="121" t="s">
        <v>1157</v>
      </c>
      <c r="D80" s="121" t="s">
        <v>142</v>
      </c>
      <c r="E80" s="155">
        <v>6770400</v>
      </c>
      <c r="F80" s="155">
        <v>0</v>
      </c>
      <c r="G80" s="192">
        <v>0</v>
      </c>
      <c r="H80" s="193"/>
    </row>
    <row r="81" spans="1:8" ht="15" customHeight="1">
      <c r="A81" s="194" t="s">
        <v>826</v>
      </c>
      <c r="B81" s="195"/>
      <c r="C81" s="121" t="s">
        <v>666</v>
      </c>
      <c r="D81" s="121"/>
      <c r="E81" s="155">
        <v>4363000</v>
      </c>
      <c r="F81" s="155">
        <v>4378000</v>
      </c>
      <c r="G81" s="192">
        <v>4387000</v>
      </c>
      <c r="H81" s="193"/>
    </row>
    <row r="82" spans="1:8" ht="45.75" customHeight="1">
      <c r="A82" s="194" t="s">
        <v>514</v>
      </c>
      <c r="B82" s="195"/>
      <c r="C82" s="121" t="s">
        <v>827</v>
      </c>
      <c r="D82" s="122"/>
      <c r="E82" s="155">
        <v>4363000</v>
      </c>
      <c r="F82" s="155">
        <v>4378000</v>
      </c>
      <c r="G82" s="192">
        <v>4387000</v>
      </c>
      <c r="H82" s="193"/>
    </row>
    <row r="83" spans="1:8" ht="45.75" customHeight="1">
      <c r="A83" s="194" t="s">
        <v>828</v>
      </c>
      <c r="B83" s="195"/>
      <c r="C83" s="121" t="s">
        <v>829</v>
      </c>
      <c r="D83" s="122"/>
      <c r="E83" s="155">
        <v>4363000</v>
      </c>
      <c r="F83" s="155">
        <v>4378000</v>
      </c>
      <c r="G83" s="192">
        <v>4387000</v>
      </c>
      <c r="H83" s="193"/>
    </row>
    <row r="84" spans="1:8" ht="45.75" customHeight="1">
      <c r="A84" s="194" t="s">
        <v>111</v>
      </c>
      <c r="B84" s="195"/>
      <c r="C84" s="121" t="s">
        <v>829</v>
      </c>
      <c r="D84" s="121" t="s">
        <v>110</v>
      </c>
      <c r="E84" s="155">
        <v>4043550</v>
      </c>
      <c r="F84" s="155">
        <v>4043550</v>
      </c>
      <c r="G84" s="192">
        <v>4043550</v>
      </c>
      <c r="H84" s="193"/>
    </row>
    <row r="85" spans="1:8" ht="23.25" customHeight="1">
      <c r="A85" s="194" t="s">
        <v>224</v>
      </c>
      <c r="B85" s="195"/>
      <c r="C85" s="121" t="s">
        <v>829</v>
      </c>
      <c r="D85" s="121" t="s">
        <v>221</v>
      </c>
      <c r="E85" s="155">
        <v>4043550</v>
      </c>
      <c r="F85" s="155">
        <v>4043550</v>
      </c>
      <c r="G85" s="192">
        <v>4043550</v>
      </c>
      <c r="H85" s="193"/>
    </row>
    <row r="86" spans="1:8" ht="23.25" customHeight="1">
      <c r="A86" s="194" t="s">
        <v>107</v>
      </c>
      <c r="B86" s="195"/>
      <c r="C86" s="121" t="s">
        <v>829</v>
      </c>
      <c r="D86" s="121" t="s">
        <v>106</v>
      </c>
      <c r="E86" s="155">
        <v>319450</v>
      </c>
      <c r="F86" s="155">
        <v>334450</v>
      </c>
      <c r="G86" s="192">
        <v>343450</v>
      </c>
      <c r="H86" s="193"/>
    </row>
    <row r="87" spans="1:8" ht="23.25" customHeight="1">
      <c r="A87" s="194" t="s">
        <v>105</v>
      </c>
      <c r="B87" s="195"/>
      <c r="C87" s="121" t="s">
        <v>829</v>
      </c>
      <c r="D87" s="121" t="s">
        <v>104</v>
      </c>
      <c r="E87" s="155">
        <v>319450</v>
      </c>
      <c r="F87" s="155">
        <v>334450</v>
      </c>
      <c r="G87" s="192">
        <v>343450</v>
      </c>
      <c r="H87" s="193"/>
    </row>
    <row r="88" spans="1:8" ht="15" customHeight="1">
      <c r="A88" s="198" t="s">
        <v>185</v>
      </c>
      <c r="B88" s="199"/>
      <c r="C88" s="118" t="s">
        <v>184</v>
      </c>
      <c r="D88" s="118"/>
      <c r="E88" s="160">
        <v>7515874772.1499996</v>
      </c>
      <c r="F88" s="160">
        <v>7319802396.7700005</v>
      </c>
      <c r="G88" s="200">
        <v>7247618275.4200001</v>
      </c>
      <c r="H88" s="201"/>
    </row>
    <row r="89" spans="1:8" ht="15" customHeight="1">
      <c r="A89" s="194" t="s">
        <v>206</v>
      </c>
      <c r="B89" s="195"/>
      <c r="C89" s="121" t="s">
        <v>183</v>
      </c>
      <c r="D89" s="121"/>
      <c r="E89" s="155">
        <v>7306057441.1199999</v>
      </c>
      <c r="F89" s="155">
        <v>7115608247.7700005</v>
      </c>
      <c r="G89" s="192">
        <v>7043424126.4200001</v>
      </c>
      <c r="H89" s="193"/>
    </row>
    <row r="90" spans="1:8" ht="23.25" customHeight="1">
      <c r="A90" s="194" t="s">
        <v>204</v>
      </c>
      <c r="B90" s="195"/>
      <c r="C90" s="121" t="s">
        <v>848</v>
      </c>
      <c r="D90" s="122"/>
      <c r="E90" s="155">
        <v>6882157851.8800001</v>
      </c>
      <c r="F90" s="155">
        <v>6605658051</v>
      </c>
      <c r="G90" s="192">
        <v>6605658051</v>
      </c>
      <c r="H90" s="193"/>
    </row>
    <row r="91" spans="1:8" ht="34.5" customHeight="1">
      <c r="A91" s="194" t="s">
        <v>1177</v>
      </c>
      <c r="B91" s="195"/>
      <c r="C91" s="121" t="s">
        <v>1178</v>
      </c>
      <c r="D91" s="122"/>
      <c r="E91" s="155">
        <v>837282.91</v>
      </c>
      <c r="F91" s="155">
        <v>0</v>
      </c>
      <c r="G91" s="192">
        <v>0</v>
      </c>
      <c r="H91" s="193"/>
    </row>
    <row r="92" spans="1:8" ht="23.25" customHeight="1">
      <c r="A92" s="194" t="s">
        <v>107</v>
      </c>
      <c r="B92" s="195"/>
      <c r="C92" s="121" t="s">
        <v>1178</v>
      </c>
      <c r="D92" s="121" t="s">
        <v>106</v>
      </c>
      <c r="E92" s="155">
        <v>87282.91</v>
      </c>
      <c r="F92" s="155">
        <v>0</v>
      </c>
      <c r="G92" s="192">
        <v>0</v>
      </c>
      <c r="H92" s="193"/>
    </row>
    <row r="93" spans="1:8" ht="23.25" customHeight="1">
      <c r="A93" s="194" t="s">
        <v>105</v>
      </c>
      <c r="B93" s="195"/>
      <c r="C93" s="121" t="s">
        <v>1178</v>
      </c>
      <c r="D93" s="121" t="s">
        <v>104</v>
      </c>
      <c r="E93" s="155">
        <v>87282.91</v>
      </c>
      <c r="F93" s="155">
        <v>0</v>
      </c>
      <c r="G93" s="192">
        <v>0</v>
      </c>
      <c r="H93" s="193"/>
    </row>
    <row r="94" spans="1:8" ht="23.25" customHeight="1">
      <c r="A94" s="194" t="s">
        <v>262</v>
      </c>
      <c r="B94" s="195"/>
      <c r="C94" s="121" t="s">
        <v>1178</v>
      </c>
      <c r="D94" s="121" t="s">
        <v>261</v>
      </c>
      <c r="E94" s="155">
        <v>750000</v>
      </c>
      <c r="F94" s="155">
        <v>0</v>
      </c>
      <c r="G94" s="192">
        <v>0</v>
      </c>
      <c r="H94" s="193"/>
    </row>
    <row r="95" spans="1:8" ht="15" customHeight="1">
      <c r="A95" s="194" t="s">
        <v>260</v>
      </c>
      <c r="B95" s="195"/>
      <c r="C95" s="121" t="s">
        <v>1178</v>
      </c>
      <c r="D95" s="121" t="s">
        <v>259</v>
      </c>
      <c r="E95" s="155">
        <v>750000</v>
      </c>
      <c r="F95" s="155">
        <v>0</v>
      </c>
      <c r="G95" s="192">
        <v>0</v>
      </c>
      <c r="H95" s="193"/>
    </row>
    <row r="96" spans="1:8" ht="23.25" customHeight="1">
      <c r="A96" s="194" t="s">
        <v>1059</v>
      </c>
      <c r="B96" s="195"/>
      <c r="C96" s="121" t="s">
        <v>1060</v>
      </c>
      <c r="D96" s="122"/>
      <c r="E96" s="155">
        <v>62730000</v>
      </c>
      <c r="F96" s="155">
        <v>62730000</v>
      </c>
      <c r="G96" s="192">
        <v>62730000</v>
      </c>
      <c r="H96" s="193"/>
    </row>
    <row r="97" spans="1:8" ht="23.25" customHeight="1">
      <c r="A97" s="194" t="s">
        <v>107</v>
      </c>
      <c r="B97" s="195"/>
      <c r="C97" s="121" t="s">
        <v>1060</v>
      </c>
      <c r="D97" s="121" t="s">
        <v>106</v>
      </c>
      <c r="E97" s="155">
        <v>62730000</v>
      </c>
      <c r="F97" s="155">
        <v>62730000</v>
      </c>
      <c r="G97" s="192">
        <v>62730000</v>
      </c>
      <c r="H97" s="193"/>
    </row>
    <row r="98" spans="1:8" ht="23.25" customHeight="1">
      <c r="A98" s="194" t="s">
        <v>105</v>
      </c>
      <c r="B98" s="195"/>
      <c r="C98" s="121" t="s">
        <v>1060</v>
      </c>
      <c r="D98" s="121" t="s">
        <v>104</v>
      </c>
      <c r="E98" s="155">
        <v>62730000</v>
      </c>
      <c r="F98" s="155">
        <v>62730000</v>
      </c>
      <c r="G98" s="192">
        <v>62730000</v>
      </c>
      <c r="H98" s="193"/>
    </row>
    <row r="99" spans="1:8" ht="34.5" customHeight="1">
      <c r="A99" s="194" t="s">
        <v>216</v>
      </c>
      <c r="B99" s="195"/>
      <c r="C99" s="121" t="s">
        <v>1031</v>
      </c>
      <c r="D99" s="122"/>
      <c r="E99" s="155">
        <v>717204598.79999995</v>
      </c>
      <c r="F99" s="155">
        <v>564093000</v>
      </c>
      <c r="G99" s="192">
        <v>564093000</v>
      </c>
      <c r="H99" s="193"/>
    </row>
    <row r="100" spans="1:8" ht="23.25" customHeight="1">
      <c r="A100" s="194" t="s">
        <v>107</v>
      </c>
      <c r="B100" s="195"/>
      <c r="C100" s="121" t="s">
        <v>1031</v>
      </c>
      <c r="D100" s="121" t="s">
        <v>106</v>
      </c>
      <c r="E100" s="155">
        <v>66700000</v>
      </c>
      <c r="F100" s="155">
        <v>0</v>
      </c>
      <c r="G100" s="192">
        <v>0</v>
      </c>
      <c r="H100" s="193"/>
    </row>
    <row r="101" spans="1:8" ht="23.25" customHeight="1">
      <c r="A101" s="194" t="s">
        <v>105</v>
      </c>
      <c r="B101" s="195"/>
      <c r="C101" s="121" t="s">
        <v>1031</v>
      </c>
      <c r="D101" s="121" t="s">
        <v>104</v>
      </c>
      <c r="E101" s="155">
        <v>66700000</v>
      </c>
      <c r="F101" s="155">
        <v>0</v>
      </c>
      <c r="G101" s="192">
        <v>0</v>
      </c>
      <c r="H101" s="193"/>
    </row>
    <row r="102" spans="1:8" ht="23.25" customHeight="1">
      <c r="A102" s="194" t="s">
        <v>97</v>
      </c>
      <c r="B102" s="195"/>
      <c r="C102" s="121" t="s">
        <v>1031</v>
      </c>
      <c r="D102" s="121" t="s">
        <v>75</v>
      </c>
      <c r="E102" s="155">
        <v>650504598.79999995</v>
      </c>
      <c r="F102" s="155">
        <v>564093000</v>
      </c>
      <c r="G102" s="192">
        <v>564093000</v>
      </c>
      <c r="H102" s="193"/>
    </row>
    <row r="103" spans="1:8" ht="15" customHeight="1">
      <c r="A103" s="194" t="s">
        <v>124</v>
      </c>
      <c r="B103" s="195"/>
      <c r="C103" s="121" t="s">
        <v>1031</v>
      </c>
      <c r="D103" s="121" t="s">
        <v>78</v>
      </c>
      <c r="E103" s="155">
        <v>580995498.79999995</v>
      </c>
      <c r="F103" s="155">
        <v>475225000</v>
      </c>
      <c r="G103" s="192">
        <v>475225000</v>
      </c>
      <c r="H103" s="193"/>
    </row>
    <row r="104" spans="1:8" ht="15" customHeight="1">
      <c r="A104" s="194" t="s">
        <v>96</v>
      </c>
      <c r="B104" s="195"/>
      <c r="C104" s="121" t="s">
        <v>1031</v>
      </c>
      <c r="D104" s="121" t="s">
        <v>92</v>
      </c>
      <c r="E104" s="155">
        <v>69509100</v>
      </c>
      <c r="F104" s="155">
        <v>88868000</v>
      </c>
      <c r="G104" s="192">
        <v>88868000</v>
      </c>
      <c r="H104" s="193"/>
    </row>
    <row r="105" spans="1:8" ht="45.75" customHeight="1">
      <c r="A105" s="194" t="s">
        <v>661</v>
      </c>
      <c r="B105" s="195"/>
      <c r="C105" s="121" t="s">
        <v>995</v>
      </c>
      <c r="D105" s="122"/>
      <c r="E105" s="155">
        <v>777491970.16999996</v>
      </c>
      <c r="F105" s="155">
        <v>653846051</v>
      </c>
      <c r="G105" s="192">
        <v>653846051</v>
      </c>
      <c r="H105" s="193"/>
    </row>
    <row r="106" spans="1:8" ht="23.25" customHeight="1">
      <c r="A106" s="194" t="s">
        <v>107</v>
      </c>
      <c r="B106" s="195"/>
      <c r="C106" s="121" t="s">
        <v>995</v>
      </c>
      <c r="D106" s="121" t="s">
        <v>106</v>
      </c>
      <c r="E106" s="155">
        <v>149250000</v>
      </c>
      <c r="F106" s="155">
        <v>0</v>
      </c>
      <c r="G106" s="192">
        <v>0</v>
      </c>
      <c r="H106" s="193"/>
    </row>
    <row r="107" spans="1:8" ht="23.25" customHeight="1">
      <c r="A107" s="194" t="s">
        <v>105</v>
      </c>
      <c r="B107" s="195"/>
      <c r="C107" s="121" t="s">
        <v>995</v>
      </c>
      <c r="D107" s="121" t="s">
        <v>104</v>
      </c>
      <c r="E107" s="155">
        <v>149250000</v>
      </c>
      <c r="F107" s="155">
        <v>0</v>
      </c>
      <c r="G107" s="192">
        <v>0</v>
      </c>
      <c r="H107" s="193"/>
    </row>
    <row r="108" spans="1:8" ht="23.25" customHeight="1">
      <c r="A108" s="194" t="s">
        <v>97</v>
      </c>
      <c r="B108" s="195"/>
      <c r="C108" s="121" t="s">
        <v>995</v>
      </c>
      <c r="D108" s="121" t="s">
        <v>75</v>
      </c>
      <c r="E108" s="155">
        <v>628241970.16999996</v>
      </c>
      <c r="F108" s="155">
        <v>653846051</v>
      </c>
      <c r="G108" s="192">
        <v>653846051</v>
      </c>
      <c r="H108" s="193"/>
    </row>
    <row r="109" spans="1:8" ht="15" customHeight="1">
      <c r="A109" s="194" t="s">
        <v>124</v>
      </c>
      <c r="B109" s="195"/>
      <c r="C109" s="121" t="s">
        <v>995</v>
      </c>
      <c r="D109" s="121" t="s">
        <v>78</v>
      </c>
      <c r="E109" s="155">
        <v>616739170.16999996</v>
      </c>
      <c r="F109" s="155">
        <v>642343251</v>
      </c>
      <c r="G109" s="192">
        <v>642343251</v>
      </c>
      <c r="H109" s="193"/>
    </row>
    <row r="110" spans="1:8" ht="15" customHeight="1">
      <c r="A110" s="194" t="s">
        <v>96</v>
      </c>
      <c r="B110" s="195"/>
      <c r="C110" s="121" t="s">
        <v>995</v>
      </c>
      <c r="D110" s="121" t="s">
        <v>92</v>
      </c>
      <c r="E110" s="155">
        <v>11502800</v>
      </c>
      <c r="F110" s="155">
        <v>11502800</v>
      </c>
      <c r="G110" s="192">
        <v>11502800</v>
      </c>
      <c r="H110" s="193"/>
    </row>
    <row r="111" spans="1:8" ht="169.5" customHeight="1">
      <c r="A111" s="194" t="s">
        <v>1037</v>
      </c>
      <c r="B111" s="195"/>
      <c r="C111" s="121" t="s">
        <v>1038</v>
      </c>
      <c r="D111" s="122"/>
      <c r="E111" s="155">
        <v>106368000</v>
      </c>
      <c r="F111" s="155">
        <v>107463000</v>
      </c>
      <c r="G111" s="192">
        <v>107463000</v>
      </c>
      <c r="H111" s="193"/>
    </row>
    <row r="112" spans="1:8" ht="23.25" customHeight="1">
      <c r="A112" s="194" t="s">
        <v>97</v>
      </c>
      <c r="B112" s="195"/>
      <c r="C112" s="121" t="s">
        <v>1038</v>
      </c>
      <c r="D112" s="121" t="s">
        <v>75</v>
      </c>
      <c r="E112" s="155">
        <v>106368000</v>
      </c>
      <c r="F112" s="155">
        <v>107463000</v>
      </c>
      <c r="G112" s="192">
        <v>107463000</v>
      </c>
      <c r="H112" s="193"/>
    </row>
    <row r="113" spans="1:8" ht="15" customHeight="1">
      <c r="A113" s="194" t="s">
        <v>124</v>
      </c>
      <c r="B113" s="195"/>
      <c r="C113" s="121" t="s">
        <v>1038</v>
      </c>
      <c r="D113" s="121" t="s">
        <v>78</v>
      </c>
      <c r="E113" s="155">
        <v>106368000</v>
      </c>
      <c r="F113" s="155">
        <v>107463000</v>
      </c>
      <c r="G113" s="192">
        <v>107463000</v>
      </c>
      <c r="H113" s="193"/>
    </row>
    <row r="114" spans="1:8" ht="135.75" customHeight="1">
      <c r="A114" s="194" t="s">
        <v>1032</v>
      </c>
      <c r="B114" s="195"/>
      <c r="C114" s="121" t="s">
        <v>1033</v>
      </c>
      <c r="D114" s="122"/>
      <c r="E114" s="155">
        <v>4793854000</v>
      </c>
      <c r="F114" s="155">
        <v>4793854000</v>
      </c>
      <c r="G114" s="192">
        <v>4793854000</v>
      </c>
      <c r="H114" s="193"/>
    </row>
    <row r="115" spans="1:8" ht="23.25" customHeight="1">
      <c r="A115" s="194" t="s">
        <v>97</v>
      </c>
      <c r="B115" s="195"/>
      <c r="C115" s="121" t="s">
        <v>1033</v>
      </c>
      <c r="D115" s="121" t="s">
        <v>75</v>
      </c>
      <c r="E115" s="155">
        <v>4793854000</v>
      </c>
      <c r="F115" s="155">
        <v>4793854000</v>
      </c>
      <c r="G115" s="192">
        <v>4793854000</v>
      </c>
      <c r="H115" s="193"/>
    </row>
    <row r="116" spans="1:8" ht="15" customHeight="1">
      <c r="A116" s="194" t="s">
        <v>124</v>
      </c>
      <c r="B116" s="195"/>
      <c r="C116" s="121" t="s">
        <v>1033</v>
      </c>
      <c r="D116" s="121" t="s">
        <v>78</v>
      </c>
      <c r="E116" s="155">
        <v>4639894000</v>
      </c>
      <c r="F116" s="155">
        <v>4639894000</v>
      </c>
      <c r="G116" s="192">
        <v>4639894000</v>
      </c>
      <c r="H116" s="193"/>
    </row>
    <row r="117" spans="1:8" ht="15" customHeight="1">
      <c r="A117" s="194" t="s">
        <v>96</v>
      </c>
      <c r="B117" s="195"/>
      <c r="C117" s="121" t="s">
        <v>1033</v>
      </c>
      <c r="D117" s="121" t="s">
        <v>92</v>
      </c>
      <c r="E117" s="155">
        <v>153960000</v>
      </c>
      <c r="F117" s="155">
        <v>153960000</v>
      </c>
      <c r="G117" s="192">
        <v>153960000</v>
      </c>
      <c r="H117" s="193"/>
    </row>
    <row r="118" spans="1:8" ht="169.5" customHeight="1">
      <c r="A118" s="194" t="s">
        <v>1034</v>
      </c>
      <c r="B118" s="195"/>
      <c r="C118" s="121" t="s">
        <v>1035</v>
      </c>
      <c r="D118" s="122"/>
      <c r="E118" s="155">
        <v>322644000</v>
      </c>
      <c r="F118" s="155">
        <v>322644000</v>
      </c>
      <c r="G118" s="192">
        <v>322644000</v>
      </c>
      <c r="H118" s="193"/>
    </row>
    <row r="119" spans="1:8" ht="23.25" customHeight="1">
      <c r="A119" s="194" t="s">
        <v>97</v>
      </c>
      <c r="B119" s="195"/>
      <c r="C119" s="121" t="s">
        <v>1035</v>
      </c>
      <c r="D119" s="121" t="s">
        <v>75</v>
      </c>
      <c r="E119" s="155">
        <v>322644000</v>
      </c>
      <c r="F119" s="155">
        <v>322644000</v>
      </c>
      <c r="G119" s="192">
        <v>322644000</v>
      </c>
      <c r="H119" s="193"/>
    </row>
    <row r="120" spans="1:8" ht="45.75" customHeight="1">
      <c r="A120" s="194" t="s">
        <v>203</v>
      </c>
      <c r="B120" s="195"/>
      <c r="C120" s="121" t="s">
        <v>1035</v>
      </c>
      <c r="D120" s="121" t="s">
        <v>202</v>
      </c>
      <c r="E120" s="155">
        <v>322644000</v>
      </c>
      <c r="F120" s="155">
        <v>322644000</v>
      </c>
      <c r="G120" s="192">
        <v>322644000</v>
      </c>
      <c r="H120" s="193"/>
    </row>
    <row r="121" spans="1:8" ht="45.75" customHeight="1">
      <c r="A121" s="194" t="s">
        <v>181</v>
      </c>
      <c r="B121" s="195"/>
      <c r="C121" s="121" t="s">
        <v>849</v>
      </c>
      <c r="D121" s="122"/>
      <c r="E121" s="155">
        <v>101028000</v>
      </c>
      <c r="F121" s="155">
        <v>101028000</v>
      </c>
      <c r="G121" s="192">
        <v>101028000</v>
      </c>
      <c r="H121" s="193"/>
    </row>
    <row r="122" spans="1:8" ht="45.75" customHeight="1">
      <c r="A122" s="194" t="s">
        <v>111</v>
      </c>
      <c r="B122" s="195"/>
      <c r="C122" s="121" t="s">
        <v>849</v>
      </c>
      <c r="D122" s="121" t="s">
        <v>110</v>
      </c>
      <c r="E122" s="155">
        <v>5051000</v>
      </c>
      <c r="F122" s="155">
        <v>5051000</v>
      </c>
      <c r="G122" s="192">
        <v>5051000</v>
      </c>
      <c r="H122" s="193"/>
    </row>
    <row r="123" spans="1:8" ht="15" customHeight="1">
      <c r="A123" s="194" t="s">
        <v>109</v>
      </c>
      <c r="B123" s="195"/>
      <c r="C123" s="121" t="s">
        <v>849</v>
      </c>
      <c r="D123" s="121" t="s">
        <v>108</v>
      </c>
      <c r="E123" s="155">
        <v>5051000</v>
      </c>
      <c r="F123" s="155">
        <v>5051000</v>
      </c>
      <c r="G123" s="192">
        <v>5051000</v>
      </c>
      <c r="H123" s="193"/>
    </row>
    <row r="124" spans="1:8" ht="23.25" customHeight="1">
      <c r="A124" s="194" t="s">
        <v>107</v>
      </c>
      <c r="B124" s="195"/>
      <c r="C124" s="121" t="s">
        <v>849</v>
      </c>
      <c r="D124" s="121" t="s">
        <v>106</v>
      </c>
      <c r="E124" s="155">
        <v>950000</v>
      </c>
      <c r="F124" s="155">
        <v>950000</v>
      </c>
      <c r="G124" s="192">
        <v>950000</v>
      </c>
      <c r="H124" s="193"/>
    </row>
    <row r="125" spans="1:8" ht="23.25" customHeight="1">
      <c r="A125" s="194" t="s">
        <v>105</v>
      </c>
      <c r="B125" s="195"/>
      <c r="C125" s="121" t="s">
        <v>849</v>
      </c>
      <c r="D125" s="121" t="s">
        <v>104</v>
      </c>
      <c r="E125" s="155">
        <v>950000</v>
      </c>
      <c r="F125" s="155">
        <v>950000</v>
      </c>
      <c r="G125" s="192">
        <v>950000</v>
      </c>
      <c r="H125" s="193"/>
    </row>
    <row r="126" spans="1:8" ht="15" customHeight="1">
      <c r="A126" s="194" t="s">
        <v>103</v>
      </c>
      <c r="B126" s="195"/>
      <c r="C126" s="121" t="s">
        <v>849</v>
      </c>
      <c r="D126" s="121" t="s">
        <v>102</v>
      </c>
      <c r="E126" s="155">
        <v>95027000</v>
      </c>
      <c r="F126" s="155">
        <v>95027000</v>
      </c>
      <c r="G126" s="192">
        <v>95027000</v>
      </c>
      <c r="H126" s="193"/>
    </row>
    <row r="127" spans="1:8" ht="15" customHeight="1">
      <c r="A127" s="194" t="s">
        <v>180</v>
      </c>
      <c r="B127" s="195"/>
      <c r="C127" s="121" t="s">
        <v>849</v>
      </c>
      <c r="D127" s="121" t="s">
        <v>177</v>
      </c>
      <c r="E127" s="155">
        <v>95027000</v>
      </c>
      <c r="F127" s="155">
        <v>95027000</v>
      </c>
      <c r="G127" s="192">
        <v>95027000</v>
      </c>
      <c r="H127" s="193"/>
    </row>
    <row r="128" spans="1:8" ht="57" customHeight="1">
      <c r="A128" s="194" t="s">
        <v>209</v>
      </c>
      <c r="B128" s="195"/>
      <c r="C128" s="121" t="s">
        <v>182</v>
      </c>
      <c r="D128" s="122"/>
      <c r="E128" s="155">
        <v>382915979.24000001</v>
      </c>
      <c r="F128" s="155">
        <v>382915972.00999999</v>
      </c>
      <c r="G128" s="192">
        <v>405069585.42000002</v>
      </c>
      <c r="H128" s="193"/>
    </row>
    <row r="129" spans="1:8" ht="34.5" customHeight="1">
      <c r="A129" s="194" t="s">
        <v>1039</v>
      </c>
      <c r="B129" s="195"/>
      <c r="C129" s="121" t="s">
        <v>1040</v>
      </c>
      <c r="D129" s="122"/>
      <c r="E129" s="155">
        <v>127000</v>
      </c>
      <c r="F129" s="155">
        <v>127000</v>
      </c>
      <c r="G129" s="192">
        <v>127000</v>
      </c>
      <c r="H129" s="193"/>
    </row>
    <row r="130" spans="1:8" ht="23.25" customHeight="1">
      <c r="A130" s="194" t="s">
        <v>97</v>
      </c>
      <c r="B130" s="195"/>
      <c r="C130" s="121" t="s">
        <v>1040</v>
      </c>
      <c r="D130" s="121" t="s">
        <v>75</v>
      </c>
      <c r="E130" s="155">
        <v>127000</v>
      </c>
      <c r="F130" s="155">
        <v>127000</v>
      </c>
      <c r="G130" s="192">
        <v>127000</v>
      </c>
      <c r="H130" s="193"/>
    </row>
    <row r="131" spans="1:8" ht="15" customHeight="1">
      <c r="A131" s="194" t="s">
        <v>124</v>
      </c>
      <c r="B131" s="195"/>
      <c r="C131" s="121" t="s">
        <v>1040</v>
      </c>
      <c r="D131" s="121" t="s">
        <v>78</v>
      </c>
      <c r="E131" s="155">
        <v>127000</v>
      </c>
      <c r="F131" s="155">
        <v>127000</v>
      </c>
      <c r="G131" s="192">
        <v>127000</v>
      </c>
      <c r="H131" s="193"/>
    </row>
    <row r="132" spans="1:8" ht="34.5" customHeight="1">
      <c r="A132" s="194" t="s">
        <v>664</v>
      </c>
      <c r="B132" s="195"/>
      <c r="C132" s="121" t="s">
        <v>665</v>
      </c>
      <c r="D132" s="122"/>
      <c r="E132" s="155">
        <v>12799400</v>
      </c>
      <c r="F132" s="155">
        <v>12799400</v>
      </c>
      <c r="G132" s="192">
        <v>12799400</v>
      </c>
      <c r="H132" s="193"/>
    </row>
    <row r="133" spans="1:8" ht="23.25" customHeight="1">
      <c r="A133" s="194" t="s">
        <v>97</v>
      </c>
      <c r="B133" s="195"/>
      <c r="C133" s="121" t="s">
        <v>665</v>
      </c>
      <c r="D133" s="121" t="s">
        <v>75</v>
      </c>
      <c r="E133" s="155">
        <v>12799400</v>
      </c>
      <c r="F133" s="155">
        <v>12799400</v>
      </c>
      <c r="G133" s="192">
        <v>12799400</v>
      </c>
      <c r="H133" s="193"/>
    </row>
    <row r="134" spans="1:8" ht="15" customHeight="1">
      <c r="A134" s="194" t="s">
        <v>124</v>
      </c>
      <c r="B134" s="195"/>
      <c r="C134" s="121" t="s">
        <v>665</v>
      </c>
      <c r="D134" s="121" t="s">
        <v>78</v>
      </c>
      <c r="E134" s="155">
        <v>12799400</v>
      </c>
      <c r="F134" s="155">
        <v>12799400</v>
      </c>
      <c r="G134" s="192">
        <v>12799400</v>
      </c>
      <c r="H134" s="193"/>
    </row>
    <row r="135" spans="1:8" ht="34.5" customHeight="1">
      <c r="A135" s="194" t="s">
        <v>1041</v>
      </c>
      <c r="B135" s="195"/>
      <c r="C135" s="121" t="s">
        <v>1042</v>
      </c>
      <c r="D135" s="122"/>
      <c r="E135" s="155">
        <v>215137579.24000001</v>
      </c>
      <c r="F135" s="155">
        <v>215137572.00999999</v>
      </c>
      <c r="G135" s="192">
        <v>237291185.41999999</v>
      </c>
      <c r="H135" s="193"/>
    </row>
    <row r="136" spans="1:8" ht="23.25" customHeight="1">
      <c r="A136" s="194" t="s">
        <v>107</v>
      </c>
      <c r="B136" s="195"/>
      <c r="C136" s="121" t="s">
        <v>1042</v>
      </c>
      <c r="D136" s="121" t="s">
        <v>106</v>
      </c>
      <c r="E136" s="155">
        <v>204375109.24000001</v>
      </c>
      <c r="F136" s="155">
        <v>204375102.00999999</v>
      </c>
      <c r="G136" s="192">
        <v>226528715.41999999</v>
      </c>
      <c r="H136" s="193"/>
    </row>
    <row r="137" spans="1:8" ht="23.25" customHeight="1">
      <c r="A137" s="194" t="s">
        <v>105</v>
      </c>
      <c r="B137" s="195"/>
      <c r="C137" s="121" t="s">
        <v>1042</v>
      </c>
      <c r="D137" s="121" t="s">
        <v>104</v>
      </c>
      <c r="E137" s="155">
        <v>204375109.24000001</v>
      </c>
      <c r="F137" s="155">
        <v>204375102.00999999</v>
      </c>
      <c r="G137" s="192">
        <v>226528715.41999999</v>
      </c>
      <c r="H137" s="193"/>
    </row>
    <row r="138" spans="1:8" ht="23.25" customHeight="1">
      <c r="A138" s="194" t="s">
        <v>97</v>
      </c>
      <c r="B138" s="195"/>
      <c r="C138" s="121" t="s">
        <v>1042</v>
      </c>
      <c r="D138" s="121" t="s">
        <v>75</v>
      </c>
      <c r="E138" s="155">
        <v>10762470</v>
      </c>
      <c r="F138" s="155">
        <v>10762470</v>
      </c>
      <c r="G138" s="192">
        <v>10762470</v>
      </c>
      <c r="H138" s="193"/>
    </row>
    <row r="139" spans="1:8" ht="15" customHeight="1">
      <c r="A139" s="194" t="s">
        <v>124</v>
      </c>
      <c r="B139" s="195"/>
      <c r="C139" s="121" t="s">
        <v>1042</v>
      </c>
      <c r="D139" s="121" t="s">
        <v>78</v>
      </c>
      <c r="E139" s="155">
        <v>10762470</v>
      </c>
      <c r="F139" s="155">
        <v>10762470</v>
      </c>
      <c r="G139" s="192">
        <v>10762470</v>
      </c>
      <c r="H139" s="193"/>
    </row>
    <row r="140" spans="1:8" ht="45.75" customHeight="1">
      <c r="A140" s="194" t="s">
        <v>1043</v>
      </c>
      <c r="B140" s="195"/>
      <c r="C140" s="121" t="s">
        <v>1044</v>
      </c>
      <c r="D140" s="122"/>
      <c r="E140" s="155">
        <v>123600000</v>
      </c>
      <c r="F140" s="155">
        <v>123600000</v>
      </c>
      <c r="G140" s="192">
        <v>123600000</v>
      </c>
      <c r="H140" s="193"/>
    </row>
    <row r="141" spans="1:8" ht="23.25" customHeight="1">
      <c r="A141" s="194" t="s">
        <v>107</v>
      </c>
      <c r="B141" s="195"/>
      <c r="C141" s="121" t="s">
        <v>1044</v>
      </c>
      <c r="D141" s="121" t="s">
        <v>106</v>
      </c>
      <c r="E141" s="155">
        <v>116809040</v>
      </c>
      <c r="F141" s="155">
        <v>116809040</v>
      </c>
      <c r="G141" s="192">
        <v>116809040</v>
      </c>
      <c r="H141" s="193"/>
    </row>
    <row r="142" spans="1:8" ht="23.25" customHeight="1">
      <c r="A142" s="194" t="s">
        <v>105</v>
      </c>
      <c r="B142" s="195"/>
      <c r="C142" s="121" t="s">
        <v>1044</v>
      </c>
      <c r="D142" s="121" t="s">
        <v>104</v>
      </c>
      <c r="E142" s="155">
        <v>116809040</v>
      </c>
      <c r="F142" s="155">
        <v>116809040</v>
      </c>
      <c r="G142" s="192">
        <v>116809040</v>
      </c>
      <c r="H142" s="193"/>
    </row>
    <row r="143" spans="1:8" ht="23.25" customHeight="1">
      <c r="A143" s="194" t="s">
        <v>97</v>
      </c>
      <c r="B143" s="195"/>
      <c r="C143" s="121" t="s">
        <v>1044</v>
      </c>
      <c r="D143" s="121" t="s">
        <v>75</v>
      </c>
      <c r="E143" s="155">
        <v>6790960</v>
      </c>
      <c r="F143" s="155">
        <v>6790960</v>
      </c>
      <c r="G143" s="192">
        <v>6790960</v>
      </c>
      <c r="H143" s="193"/>
    </row>
    <row r="144" spans="1:8" ht="15" customHeight="1">
      <c r="A144" s="194" t="s">
        <v>124</v>
      </c>
      <c r="B144" s="195"/>
      <c r="C144" s="121" t="s">
        <v>1044</v>
      </c>
      <c r="D144" s="121" t="s">
        <v>78</v>
      </c>
      <c r="E144" s="155">
        <v>6790960</v>
      </c>
      <c r="F144" s="155">
        <v>6790960</v>
      </c>
      <c r="G144" s="192">
        <v>6790960</v>
      </c>
      <c r="H144" s="193"/>
    </row>
    <row r="145" spans="1:8" ht="34.5" customHeight="1">
      <c r="A145" s="194" t="s">
        <v>215</v>
      </c>
      <c r="B145" s="195"/>
      <c r="C145" s="121" t="s">
        <v>214</v>
      </c>
      <c r="D145" s="122"/>
      <c r="E145" s="155">
        <v>31252000</v>
      </c>
      <c r="F145" s="155">
        <v>31252000</v>
      </c>
      <c r="G145" s="192">
        <v>31252000</v>
      </c>
      <c r="H145" s="193"/>
    </row>
    <row r="146" spans="1:8" ht="23.25" customHeight="1">
      <c r="A146" s="194" t="s">
        <v>97</v>
      </c>
      <c r="B146" s="195"/>
      <c r="C146" s="121" t="s">
        <v>214</v>
      </c>
      <c r="D146" s="121" t="s">
        <v>75</v>
      </c>
      <c r="E146" s="155">
        <v>31252000</v>
      </c>
      <c r="F146" s="155">
        <v>31252000</v>
      </c>
      <c r="G146" s="192">
        <v>31252000</v>
      </c>
      <c r="H146" s="193"/>
    </row>
    <row r="147" spans="1:8" ht="15" customHeight="1">
      <c r="A147" s="194" t="s">
        <v>124</v>
      </c>
      <c r="B147" s="195"/>
      <c r="C147" s="121" t="s">
        <v>214</v>
      </c>
      <c r="D147" s="121" t="s">
        <v>78</v>
      </c>
      <c r="E147" s="155">
        <v>31252000</v>
      </c>
      <c r="F147" s="155">
        <v>31252000</v>
      </c>
      <c r="G147" s="192">
        <v>31252000</v>
      </c>
      <c r="H147" s="193"/>
    </row>
    <row r="148" spans="1:8" ht="23.25" customHeight="1">
      <c r="A148" s="194" t="s">
        <v>1109</v>
      </c>
      <c r="B148" s="195"/>
      <c r="C148" s="121" t="s">
        <v>1110</v>
      </c>
      <c r="D148" s="122"/>
      <c r="E148" s="155">
        <v>0</v>
      </c>
      <c r="F148" s="155">
        <v>85300610</v>
      </c>
      <c r="G148" s="192">
        <v>0</v>
      </c>
      <c r="H148" s="193"/>
    </row>
    <row r="149" spans="1:8" ht="45.75" customHeight="1">
      <c r="A149" s="194" t="s">
        <v>1111</v>
      </c>
      <c r="B149" s="195"/>
      <c r="C149" s="121" t="s">
        <v>1112</v>
      </c>
      <c r="D149" s="122"/>
      <c r="E149" s="155">
        <v>0</v>
      </c>
      <c r="F149" s="155">
        <v>85300610</v>
      </c>
      <c r="G149" s="192">
        <v>0</v>
      </c>
      <c r="H149" s="193"/>
    </row>
    <row r="150" spans="1:8" ht="23.25" customHeight="1">
      <c r="A150" s="194" t="s">
        <v>107</v>
      </c>
      <c r="B150" s="195"/>
      <c r="C150" s="121" t="s">
        <v>1112</v>
      </c>
      <c r="D150" s="121" t="s">
        <v>106</v>
      </c>
      <c r="E150" s="155">
        <v>0</v>
      </c>
      <c r="F150" s="155">
        <v>85300610</v>
      </c>
      <c r="G150" s="192">
        <v>0</v>
      </c>
      <c r="H150" s="193"/>
    </row>
    <row r="151" spans="1:8" ht="23.25" customHeight="1">
      <c r="A151" s="194" t="s">
        <v>105</v>
      </c>
      <c r="B151" s="195"/>
      <c r="C151" s="121" t="s">
        <v>1112</v>
      </c>
      <c r="D151" s="121" t="s">
        <v>104</v>
      </c>
      <c r="E151" s="155">
        <v>0</v>
      </c>
      <c r="F151" s="155">
        <v>85300610</v>
      </c>
      <c r="G151" s="192">
        <v>0</v>
      </c>
      <c r="H151" s="193"/>
    </row>
    <row r="152" spans="1:8" ht="34.5" customHeight="1">
      <c r="A152" s="194" t="s">
        <v>1179</v>
      </c>
      <c r="B152" s="195"/>
      <c r="C152" s="121" t="s">
        <v>1180</v>
      </c>
      <c r="D152" s="122"/>
      <c r="E152" s="155">
        <v>9000000</v>
      </c>
      <c r="F152" s="155">
        <v>0</v>
      </c>
      <c r="G152" s="192">
        <v>0</v>
      </c>
      <c r="H152" s="193"/>
    </row>
    <row r="153" spans="1:8" ht="34.5" customHeight="1">
      <c r="A153" s="194" t="s">
        <v>1181</v>
      </c>
      <c r="B153" s="195"/>
      <c r="C153" s="121" t="s">
        <v>1182</v>
      </c>
      <c r="D153" s="122"/>
      <c r="E153" s="155">
        <v>9000000</v>
      </c>
      <c r="F153" s="155">
        <v>0</v>
      </c>
      <c r="G153" s="192">
        <v>0</v>
      </c>
      <c r="H153" s="193"/>
    </row>
    <row r="154" spans="1:8" ht="23.25" customHeight="1">
      <c r="A154" s="194" t="s">
        <v>107</v>
      </c>
      <c r="B154" s="195"/>
      <c r="C154" s="121" t="s">
        <v>1182</v>
      </c>
      <c r="D154" s="121" t="s">
        <v>106</v>
      </c>
      <c r="E154" s="155">
        <v>9000000</v>
      </c>
      <c r="F154" s="155">
        <v>0</v>
      </c>
      <c r="G154" s="192">
        <v>0</v>
      </c>
      <c r="H154" s="193"/>
    </row>
    <row r="155" spans="1:8" ht="23.25" customHeight="1">
      <c r="A155" s="194" t="s">
        <v>105</v>
      </c>
      <c r="B155" s="195"/>
      <c r="C155" s="121" t="s">
        <v>1182</v>
      </c>
      <c r="D155" s="121" t="s">
        <v>104</v>
      </c>
      <c r="E155" s="155">
        <v>9000000</v>
      </c>
      <c r="F155" s="155">
        <v>0</v>
      </c>
      <c r="G155" s="192">
        <v>0</v>
      </c>
      <c r="H155" s="193"/>
    </row>
    <row r="156" spans="1:8" ht="34.5" customHeight="1">
      <c r="A156" s="194" t="s">
        <v>1045</v>
      </c>
      <c r="B156" s="195"/>
      <c r="C156" s="121" t="s">
        <v>1046</v>
      </c>
      <c r="D156" s="122"/>
      <c r="E156" s="155">
        <v>0</v>
      </c>
      <c r="F156" s="155">
        <v>3053490</v>
      </c>
      <c r="G156" s="192">
        <v>3053490</v>
      </c>
      <c r="H156" s="193"/>
    </row>
    <row r="157" spans="1:8" ht="79.5" customHeight="1">
      <c r="A157" s="194" t="s">
        <v>1047</v>
      </c>
      <c r="B157" s="195"/>
      <c r="C157" s="121" t="s">
        <v>1048</v>
      </c>
      <c r="D157" s="122"/>
      <c r="E157" s="155">
        <v>0</v>
      </c>
      <c r="F157" s="155">
        <v>3053490</v>
      </c>
      <c r="G157" s="192">
        <v>3053490</v>
      </c>
      <c r="H157" s="193"/>
    </row>
    <row r="158" spans="1:8" ht="23.25" customHeight="1">
      <c r="A158" s="194" t="s">
        <v>97</v>
      </c>
      <c r="B158" s="195"/>
      <c r="C158" s="121" t="s">
        <v>1048</v>
      </c>
      <c r="D158" s="121" t="s">
        <v>75</v>
      </c>
      <c r="E158" s="155">
        <v>0</v>
      </c>
      <c r="F158" s="155">
        <v>3053490</v>
      </c>
      <c r="G158" s="192">
        <v>3053490</v>
      </c>
      <c r="H158" s="193"/>
    </row>
    <row r="159" spans="1:8" ht="15" customHeight="1">
      <c r="A159" s="194" t="s">
        <v>124</v>
      </c>
      <c r="B159" s="195"/>
      <c r="C159" s="121" t="s">
        <v>1048</v>
      </c>
      <c r="D159" s="121" t="s">
        <v>78</v>
      </c>
      <c r="E159" s="155">
        <v>0</v>
      </c>
      <c r="F159" s="155">
        <v>3053490</v>
      </c>
      <c r="G159" s="192">
        <v>3053490</v>
      </c>
      <c r="H159" s="193"/>
    </row>
    <row r="160" spans="1:8" ht="15" customHeight="1">
      <c r="A160" s="194" t="s">
        <v>208</v>
      </c>
      <c r="B160" s="195"/>
      <c r="C160" s="121" t="s">
        <v>1049</v>
      </c>
      <c r="D160" s="122"/>
      <c r="E160" s="155">
        <v>2250010</v>
      </c>
      <c r="F160" s="155">
        <v>9037124.7599999998</v>
      </c>
      <c r="G160" s="192">
        <v>0</v>
      </c>
      <c r="H160" s="193"/>
    </row>
    <row r="161" spans="1:8" ht="102" customHeight="1">
      <c r="A161" s="194" t="s">
        <v>1114</v>
      </c>
      <c r="B161" s="195"/>
      <c r="C161" s="121" t="s">
        <v>1115</v>
      </c>
      <c r="D161" s="122"/>
      <c r="E161" s="155">
        <v>2250010</v>
      </c>
      <c r="F161" s="155">
        <v>0</v>
      </c>
      <c r="G161" s="192">
        <v>0</v>
      </c>
      <c r="H161" s="193"/>
    </row>
    <row r="162" spans="1:8" ht="23.25" customHeight="1">
      <c r="A162" s="194" t="s">
        <v>107</v>
      </c>
      <c r="B162" s="195"/>
      <c r="C162" s="121" t="s">
        <v>1115</v>
      </c>
      <c r="D162" s="121" t="s">
        <v>106</v>
      </c>
      <c r="E162" s="155">
        <v>2250010</v>
      </c>
      <c r="F162" s="155">
        <v>0</v>
      </c>
      <c r="G162" s="192">
        <v>0</v>
      </c>
      <c r="H162" s="193"/>
    </row>
    <row r="163" spans="1:8" ht="23.25" customHeight="1">
      <c r="A163" s="194" t="s">
        <v>105</v>
      </c>
      <c r="B163" s="195"/>
      <c r="C163" s="121" t="s">
        <v>1115</v>
      </c>
      <c r="D163" s="121" t="s">
        <v>104</v>
      </c>
      <c r="E163" s="155">
        <v>2250010</v>
      </c>
      <c r="F163" s="155">
        <v>0</v>
      </c>
      <c r="G163" s="192">
        <v>0</v>
      </c>
      <c r="H163" s="193"/>
    </row>
    <row r="164" spans="1:8" ht="102" customHeight="1">
      <c r="A164" s="194" t="s">
        <v>1116</v>
      </c>
      <c r="B164" s="195"/>
      <c r="C164" s="121" t="s">
        <v>1117</v>
      </c>
      <c r="D164" s="122"/>
      <c r="E164" s="155">
        <v>0</v>
      </c>
      <c r="F164" s="155">
        <v>9037124.7599999998</v>
      </c>
      <c r="G164" s="192">
        <v>0</v>
      </c>
      <c r="H164" s="193"/>
    </row>
    <row r="165" spans="1:8" ht="23.25" customHeight="1">
      <c r="A165" s="194" t="s">
        <v>97</v>
      </c>
      <c r="B165" s="195"/>
      <c r="C165" s="121" t="s">
        <v>1117</v>
      </c>
      <c r="D165" s="121" t="s">
        <v>75</v>
      </c>
      <c r="E165" s="155">
        <v>0</v>
      </c>
      <c r="F165" s="155">
        <v>9037124.7599999998</v>
      </c>
      <c r="G165" s="192">
        <v>0</v>
      </c>
      <c r="H165" s="193"/>
    </row>
    <row r="166" spans="1:8" ht="15" customHeight="1">
      <c r="A166" s="194" t="s">
        <v>124</v>
      </c>
      <c r="B166" s="195"/>
      <c r="C166" s="121" t="s">
        <v>1117</v>
      </c>
      <c r="D166" s="121" t="s">
        <v>78</v>
      </c>
      <c r="E166" s="155">
        <v>0</v>
      </c>
      <c r="F166" s="155">
        <v>9037124.7599999998</v>
      </c>
      <c r="G166" s="192">
        <v>0</v>
      </c>
      <c r="H166" s="193"/>
    </row>
    <row r="167" spans="1:8" ht="23.25" customHeight="1">
      <c r="A167" s="194" t="s">
        <v>1052</v>
      </c>
      <c r="B167" s="195"/>
      <c r="C167" s="121" t="s">
        <v>1190</v>
      </c>
      <c r="D167" s="122"/>
      <c r="E167" s="155">
        <v>6372600</v>
      </c>
      <c r="F167" s="155">
        <v>6282000</v>
      </c>
      <c r="G167" s="192">
        <v>6282000</v>
      </c>
      <c r="H167" s="193"/>
    </row>
    <row r="168" spans="1:8" ht="180.75" customHeight="1">
      <c r="A168" s="194" t="s">
        <v>1191</v>
      </c>
      <c r="B168" s="195"/>
      <c r="C168" s="121" t="s">
        <v>1192</v>
      </c>
      <c r="D168" s="122"/>
      <c r="E168" s="155">
        <v>6372600</v>
      </c>
      <c r="F168" s="155">
        <v>6282000</v>
      </c>
      <c r="G168" s="192">
        <v>6282000</v>
      </c>
      <c r="H168" s="193"/>
    </row>
    <row r="169" spans="1:8" ht="23.25" customHeight="1">
      <c r="A169" s="194" t="s">
        <v>97</v>
      </c>
      <c r="B169" s="195"/>
      <c r="C169" s="121" t="s">
        <v>1192</v>
      </c>
      <c r="D169" s="121" t="s">
        <v>75</v>
      </c>
      <c r="E169" s="155">
        <v>6372600</v>
      </c>
      <c r="F169" s="155">
        <v>6282000</v>
      </c>
      <c r="G169" s="192">
        <v>6282000</v>
      </c>
      <c r="H169" s="193"/>
    </row>
    <row r="170" spans="1:8" ht="15" customHeight="1">
      <c r="A170" s="194" t="s">
        <v>124</v>
      </c>
      <c r="B170" s="195"/>
      <c r="C170" s="121" t="s">
        <v>1192</v>
      </c>
      <c r="D170" s="121" t="s">
        <v>78</v>
      </c>
      <c r="E170" s="155">
        <v>6372600</v>
      </c>
      <c r="F170" s="155">
        <v>6282000</v>
      </c>
      <c r="G170" s="192">
        <v>6282000</v>
      </c>
      <c r="H170" s="193"/>
    </row>
    <row r="171" spans="1:8" ht="15" customHeight="1">
      <c r="A171" s="194" t="s">
        <v>213</v>
      </c>
      <c r="B171" s="195"/>
      <c r="C171" s="121" t="s">
        <v>212</v>
      </c>
      <c r="D171" s="122"/>
      <c r="E171" s="155">
        <v>23361000</v>
      </c>
      <c r="F171" s="155">
        <v>23361000</v>
      </c>
      <c r="G171" s="192">
        <v>23361000</v>
      </c>
      <c r="H171" s="193"/>
    </row>
    <row r="172" spans="1:8" ht="90.75" customHeight="1">
      <c r="A172" s="194" t="s">
        <v>1036</v>
      </c>
      <c r="B172" s="195"/>
      <c r="C172" s="121" t="s">
        <v>211</v>
      </c>
      <c r="D172" s="122"/>
      <c r="E172" s="155">
        <v>23361000</v>
      </c>
      <c r="F172" s="155">
        <v>23361000</v>
      </c>
      <c r="G172" s="192">
        <v>23361000</v>
      </c>
      <c r="H172" s="193"/>
    </row>
    <row r="173" spans="1:8" ht="23.25" customHeight="1">
      <c r="A173" s="194" t="s">
        <v>97</v>
      </c>
      <c r="B173" s="195"/>
      <c r="C173" s="121" t="s">
        <v>211</v>
      </c>
      <c r="D173" s="121" t="s">
        <v>75</v>
      </c>
      <c r="E173" s="155">
        <v>23361000</v>
      </c>
      <c r="F173" s="155">
        <v>23361000</v>
      </c>
      <c r="G173" s="192">
        <v>23361000</v>
      </c>
      <c r="H173" s="193"/>
    </row>
    <row r="174" spans="1:8" ht="45.75" customHeight="1">
      <c r="A174" s="194" t="s">
        <v>203</v>
      </c>
      <c r="B174" s="195"/>
      <c r="C174" s="121" t="s">
        <v>211</v>
      </c>
      <c r="D174" s="121" t="s">
        <v>202</v>
      </c>
      <c r="E174" s="155">
        <v>23361000</v>
      </c>
      <c r="F174" s="155">
        <v>23361000</v>
      </c>
      <c r="G174" s="192">
        <v>23361000</v>
      </c>
      <c r="H174" s="193"/>
    </row>
    <row r="175" spans="1:8" ht="23.25" customHeight="1">
      <c r="A175" s="194" t="s">
        <v>201</v>
      </c>
      <c r="B175" s="195"/>
      <c r="C175" s="121" t="s">
        <v>205</v>
      </c>
      <c r="D175" s="121"/>
      <c r="E175" s="155">
        <v>188997631.03</v>
      </c>
      <c r="F175" s="155">
        <v>183374449</v>
      </c>
      <c r="G175" s="192">
        <v>183374449</v>
      </c>
      <c r="H175" s="193"/>
    </row>
    <row r="176" spans="1:8" ht="23.25" customHeight="1">
      <c r="A176" s="194" t="s">
        <v>1056</v>
      </c>
      <c r="B176" s="195"/>
      <c r="C176" s="121" t="s">
        <v>1057</v>
      </c>
      <c r="D176" s="122"/>
      <c r="E176" s="155">
        <v>126907942.03</v>
      </c>
      <c r="F176" s="155">
        <v>125493000</v>
      </c>
      <c r="G176" s="192">
        <v>125493000</v>
      </c>
      <c r="H176" s="193"/>
    </row>
    <row r="177" spans="1:8" ht="34.5" customHeight="1">
      <c r="A177" s="194" t="s">
        <v>200</v>
      </c>
      <c r="B177" s="195"/>
      <c r="C177" s="121" t="s">
        <v>1058</v>
      </c>
      <c r="D177" s="122"/>
      <c r="E177" s="155">
        <v>126907942.03</v>
      </c>
      <c r="F177" s="155">
        <v>125493000</v>
      </c>
      <c r="G177" s="192">
        <v>125493000</v>
      </c>
      <c r="H177" s="193"/>
    </row>
    <row r="178" spans="1:8" ht="23.25" customHeight="1">
      <c r="A178" s="194" t="s">
        <v>97</v>
      </c>
      <c r="B178" s="195"/>
      <c r="C178" s="121" t="s">
        <v>1058</v>
      </c>
      <c r="D178" s="121" t="s">
        <v>75</v>
      </c>
      <c r="E178" s="155">
        <v>126907942.03</v>
      </c>
      <c r="F178" s="155">
        <v>125493000</v>
      </c>
      <c r="G178" s="192">
        <v>125493000</v>
      </c>
      <c r="H178" s="193"/>
    </row>
    <row r="179" spans="1:8" ht="15" customHeight="1">
      <c r="A179" s="194" t="s">
        <v>124</v>
      </c>
      <c r="B179" s="195"/>
      <c r="C179" s="121" t="s">
        <v>1058</v>
      </c>
      <c r="D179" s="121" t="s">
        <v>78</v>
      </c>
      <c r="E179" s="155">
        <v>124639212.03</v>
      </c>
      <c r="F179" s="155">
        <v>123224270</v>
      </c>
      <c r="G179" s="192">
        <v>123224270</v>
      </c>
      <c r="H179" s="193"/>
    </row>
    <row r="180" spans="1:8" ht="15" customHeight="1">
      <c r="A180" s="194" t="s">
        <v>96</v>
      </c>
      <c r="B180" s="195"/>
      <c r="C180" s="121" t="s">
        <v>1058</v>
      </c>
      <c r="D180" s="121" t="s">
        <v>92</v>
      </c>
      <c r="E180" s="155">
        <v>2268730</v>
      </c>
      <c r="F180" s="155">
        <v>2268730</v>
      </c>
      <c r="G180" s="192">
        <v>2268730</v>
      </c>
      <c r="H180" s="193"/>
    </row>
    <row r="181" spans="1:8" ht="34.5" customHeight="1">
      <c r="A181" s="194" t="s">
        <v>199</v>
      </c>
      <c r="B181" s="195"/>
      <c r="C181" s="121" t="s">
        <v>1050</v>
      </c>
      <c r="D181" s="122"/>
      <c r="E181" s="155">
        <v>59811519</v>
      </c>
      <c r="F181" s="155">
        <v>57881449</v>
      </c>
      <c r="G181" s="192">
        <v>57881449</v>
      </c>
      <c r="H181" s="193"/>
    </row>
    <row r="182" spans="1:8" ht="34.5" customHeight="1">
      <c r="A182" s="194" t="s">
        <v>198</v>
      </c>
      <c r="B182" s="195"/>
      <c r="C182" s="121" t="s">
        <v>1051</v>
      </c>
      <c r="D182" s="122"/>
      <c r="E182" s="155">
        <v>59811519</v>
      </c>
      <c r="F182" s="155">
        <v>57881449</v>
      </c>
      <c r="G182" s="192">
        <v>57881449</v>
      </c>
      <c r="H182" s="193"/>
    </row>
    <row r="183" spans="1:8" ht="23.25" customHeight="1">
      <c r="A183" s="194" t="s">
        <v>97</v>
      </c>
      <c r="B183" s="195"/>
      <c r="C183" s="121" t="s">
        <v>1051</v>
      </c>
      <c r="D183" s="121" t="s">
        <v>75</v>
      </c>
      <c r="E183" s="155">
        <v>57882494</v>
      </c>
      <c r="F183" s="155">
        <v>55952424</v>
      </c>
      <c r="G183" s="192">
        <v>55952424</v>
      </c>
      <c r="H183" s="193"/>
    </row>
    <row r="184" spans="1:8" ht="15" customHeight="1">
      <c r="A184" s="194" t="s">
        <v>124</v>
      </c>
      <c r="B184" s="195"/>
      <c r="C184" s="121" t="s">
        <v>1051</v>
      </c>
      <c r="D184" s="121" t="s">
        <v>78</v>
      </c>
      <c r="E184" s="155">
        <v>54024444</v>
      </c>
      <c r="F184" s="155">
        <v>52094374</v>
      </c>
      <c r="G184" s="192">
        <v>52094374</v>
      </c>
      <c r="H184" s="193"/>
    </row>
    <row r="185" spans="1:8" ht="15" customHeight="1">
      <c r="A185" s="194" t="s">
        <v>96</v>
      </c>
      <c r="B185" s="195"/>
      <c r="C185" s="121" t="s">
        <v>1051</v>
      </c>
      <c r="D185" s="121" t="s">
        <v>92</v>
      </c>
      <c r="E185" s="155">
        <v>1929025</v>
      </c>
      <c r="F185" s="155">
        <v>1929025</v>
      </c>
      <c r="G185" s="192">
        <v>1929025</v>
      </c>
      <c r="H185" s="193"/>
    </row>
    <row r="186" spans="1:8" ht="45.75" customHeight="1">
      <c r="A186" s="194" t="s">
        <v>203</v>
      </c>
      <c r="B186" s="195"/>
      <c r="C186" s="121" t="s">
        <v>1051</v>
      </c>
      <c r="D186" s="121" t="s">
        <v>202</v>
      </c>
      <c r="E186" s="155">
        <v>1929025</v>
      </c>
      <c r="F186" s="155">
        <v>1929025</v>
      </c>
      <c r="G186" s="192">
        <v>1929025</v>
      </c>
      <c r="H186" s="193"/>
    </row>
    <row r="187" spans="1:8" ht="15" customHeight="1">
      <c r="A187" s="194" t="s">
        <v>220</v>
      </c>
      <c r="B187" s="195"/>
      <c r="C187" s="121" t="s">
        <v>1051</v>
      </c>
      <c r="D187" s="121" t="s">
        <v>64</v>
      </c>
      <c r="E187" s="155">
        <v>1929025</v>
      </c>
      <c r="F187" s="155">
        <v>1929025</v>
      </c>
      <c r="G187" s="192">
        <v>1929025</v>
      </c>
      <c r="H187" s="193"/>
    </row>
    <row r="188" spans="1:8" ht="34.5" customHeight="1">
      <c r="A188" s="194" t="s">
        <v>375</v>
      </c>
      <c r="B188" s="195"/>
      <c r="C188" s="121" t="s">
        <v>1051</v>
      </c>
      <c r="D188" s="121" t="s">
        <v>66</v>
      </c>
      <c r="E188" s="155">
        <v>1929025</v>
      </c>
      <c r="F188" s="155">
        <v>1929025</v>
      </c>
      <c r="G188" s="192">
        <v>1929025</v>
      </c>
      <c r="H188" s="193"/>
    </row>
    <row r="189" spans="1:8" ht="23.25" customHeight="1">
      <c r="A189" s="194" t="s">
        <v>1052</v>
      </c>
      <c r="B189" s="195"/>
      <c r="C189" s="121" t="s">
        <v>1053</v>
      </c>
      <c r="D189" s="122"/>
      <c r="E189" s="155">
        <v>2278170</v>
      </c>
      <c r="F189" s="155">
        <v>0</v>
      </c>
      <c r="G189" s="192">
        <v>0</v>
      </c>
      <c r="H189" s="193"/>
    </row>
    <row r="190" spans="1:8" ht="45.75" customHeight="1">
      <c r="A190" s="194" t="s">
        <v>1054</v>
      </c>
      <c r="B190" s="195"/>
      <c r="C190" s="121" t="s">
        <v>1055</v>
      </c>
      <c r="D190" s="122"/>
      <c r="E190" s="155">
        <v>2278170</v>
      </c>
      <c r="F190" s="155">
        <v>0</v>
      </c>
      <c r="G190" s="192">
        <v>0</v>
      </c>
      <c r="H190" s="193"/>
    </row>
    <row r="191" spans="1:8" ht="23.25" customHeight="1">
      <c r="A191" s="194" t="s">
        <v>97</v>
      </c>
      <c r="B191" s="195"/>
      <c r="C191" s="121" t="s">
        <v>1055</v>
      </c>
      <c r="D191" s="121" t="s">
        <v>75</v>
      </c>
      <c r="E191" s="155">
        <v>2278170</v>
      </c>
      <c r="F191" s="155">
        <v>0</v>
      </c>
      <c r="G191" s="192">
        <v>0</v>
      </c>
      <c r="H191" s="193"/>
    </row>
    <row r="192" spans="1:8" ht="15" customHeight="1">
      <c r="A192" s="194" t="s">
        <v>124</v>
      </c>
      <c r="B192" s="195"/>
      <c r="C192" s="121" t="s">
        <v>1055</v>
      </c>
      <c r="D192" s="121" t="s">
        <v>78</v>
      </c>
      <c r="E192" s="155">
        <v>2278170</v>
      </c>
      <c r="F192" s="155">
        <v>0</v>
      </c>
      <c r="G192" s="192">
        <v>0</v>
      </c>
      <c r="H192" s="193"/>
    </row>
    <row r="193" spans="1:8" ht="15" customHeight="1">
      <c r="A193" s="194" t="s">
        <v>132</v>
      </c>
      <c r="B193" s="195"/>
      <c r="C193" s="121" t="s">
        <v>1061</v>
      </c>
      <c r="D193" s="121"/>
      <c r="E193" s="155">
        <v>20819700</v>
      </c>
      <c r="F193" s="155">
        <v>20819700</v>
      </c>
      <c r="G193" s="192">
        <v>20819700</v>
      </c>
      <c r="H193" s="193"/>
    </row>
    <row r="194" spans="1:8" ht="23.25" customHeight="1">
      <c r="A194" s="194" t="s">
        <v>130</v>
      </c>
      <c r="B194" s="195"/>
      <c r="C194" s="121" t="s">
        <v>1062</v>
      </c>
      <c r="D194" s="122"/>
      <c r="E194" s="155">
        <v>20819700</v>
      </c>
      <c r="F194" s="155">
        <v>20819700</v>
      </c>
      <c r="G194" s="192">
        <v>20819700</v>
      </c>
      <c r="H194" s="193"/>
    </row>
    <row r="195" spans="1:8" ht="15" customHeight="1">
      <c r="A195" s="194" t="s">
        <v>196</v>
      </c>
      <c r="B195" s="195"/>
      <c r="C195" s="121" t="s">
        <v>1063</v>
      </c>
      <c r="D195" s="122"/>
      <c r="E195" s="155">
        <v>1918000</v>
      </c>
      <c r="F195" s="155">
        <v>1918000</v>
      </c>
      <c r="G195" s="192">
        <v>1918000</v>
      </c>
      <c r="H195" s="193"/>
    </row>
    <row r="196" spans="1:8" ht="23.25" customHeight="1">
      <c r="A196" s="194" t="s">
        <v>97</v>
      </c>
      <c r="B196" s="195"/>
      <c r="C196" s="121" t="s">
        <v>1063</v>
      </c>
      <c r="D196" s="121" t="s">
        <v>75</v>
      </c>
      <c r="E196" s="155">
        <v>1918000</v>
      </c>
      <c r="F196" s="155">
        <v>1918000</v>
      </c>
      <c r="G196" s="192">
        <v>1918000</v>
      </c>
      <c r="H196" s="193"/>
    </row>
    <row r="197" spans="1:8" ht="15" customHeight="1">
      <c r="A197" s="194" t="s">
        <v>124</v>
      </c>
      <c r="B197" s="195"/>
      <c r="C197" s="121" t="s">
        <v>1063</v>
      </c>
      <c r="D197" s="121" t="s">
        <v>78</v>
      </c>
      <c r="E197" s="155">
        <v>1918000</v>
      </c>
      <c r="F197" s="155">
        <v>1918000</v>
      </c>
      <c r="G197" s="192">
        <v>1918000</v>
      </c>
      <c r="H197" s="193"/>
    </row>
    <row r="198" spans="1:8" ht="15" customHeight="1">
      <c r="A198" s="194" t="s">
        <v>195</v>
      </c>
      <c r="B198" s="195"/>
      <c r="C198" s="121" t="s">
        <v>1064</v>
      </c>
      <c r="D198" s="122"/>
      <c r="E198" s="155">
        <v>18901700</v>
      </c>
      <c r="F198" s="155">
        <v>18901700</v>
      </c>
      <c r="G198" s="192">
        <v>18901700</v>
      </c>
      <c r="H198" s="193"/>
    </row>
    <row r="199" spans="1:8" ht="23.25" customHeight="1">
      <c r="A199" s="194" t="s">
        <v>97</v>
      </c>
      <c r="B199" s="195"/>
      <c r="C199" s="121" t="s">
        <v>1064</v>
      </c>
      <c r="D199" s="121" t="s">
        <v>75</v>
      </c>
      <c r="E199" s="155">
        <v>18901700</v>
      </c>
      <c r="F199" s="155">
        <v>18901700</v>
      </c>
      <c r="G199" s="192">
        <v>18901700</v>
      </c>
      <c r="H199" s="193"/>
    </row>
    <row r="200" spans="1:8" ht="15" customHeight="1">
      <c r="A200" s="194" t="s">
        <v>124</v>
      </c>
      <c r="B200" s="195"/>
      <c r="C200" s="121" t="s">
        <v>1064</v>
      </c>
      <c r="D200" s="121" t="s">
        <v>78</v>
      </c>
      <c r="E200" s="155">
        <v>18901700</v>
      </c>
      <c r="F200" s="155">
        <v>18901700</v>
      </c>
      <c r="G200" s="192">
        <v>18901700</v>
      </c>
      <c r="H200" s="193"/>
    </row>
    <row r="201" spans="1:8" ht="23.25" customHeight="1">
      <c r="A201" s="198" t="s">
        <v>122</v>
      </c>
      <c r="B201" s="199"/>
      <c r="C201" s="118" t="s">
        <v>121</v>
      </c>
      <c r="D201" s="118"/>
      <c r="E201" s="160">
        <v>74212050</v>
      </c>
      <c r="F201" s="160">
        <v>74377050</v>
      </c>
      <c r="G201" s="200">
        <v>74503050</v>
      </c>
      <c r="H201" s="201"/>
    </row>
    <row r="202" spans="1:8" ht="15" customHeight="1">
      <c r="A202" s="194" t="s">
        <v>294</v>
      </c>
      <c r="B202" s="195"/>
      <c r="C202" s="121" t="s">
        <v>293</v>
      </c>
      <c r="D202" s="121"/>
      <c r="E202" s="155">
        <v>29472000</v>
      </c>
      <c r="F202" s="155">
        <v>29472000</v>
      </c>
      <c r="G202" s="192">
        <v>29472000</v>
      </c>
      <c r="H202" s="193"/>
    </row>
    <row r="203" spans="1:8" ht="34.5" customHeight="1">
      <c r="A203" s="194" t="s">
        <v>297</v>
      </c>
      <c r="B203" s="195"/>
      <c r="C203" s="121" t="s">
        <v>1016</v>
      </c>
      <c r="D203" s="122"/>
      <c r="E203" s="155">
        <v>29472000</v>
      </c>
      <c r="F203" s="155">
        <v>29472000</v>
      </c>
      <c r="G203" s="192">
        <v>29472000</v>
      </c>
      <c r="H203" s="193"/>
    </row>
    <row r="204" spans="1:8" ht="23.25" customHeight="1">
      <c r="A204" s="194" t="s">
        <v>296</v>
      </c>
      <c r="B204" s="195"/>
      <c r="C204" s="121" t="s">
        <v>1017</v>
      </c>
      <c r="D204" s="122"/>
      <c r="E204" s="155">
        <v>29472000</v>
      </c>
      <c r="F204" s="155">
        <v>29472000</v>
      </c>
      <c r="G204" s="192">
        <v>29472000</v>
      </c>
      <c r="H204" s="193"/>
    </row>
    <row r="205" spans="1:8" ht="15" customHeight="1">
      <c r="A205" s="194" t="s">
        <v>103</v>
      </c>
      <c r="B205" s="195"/>
      <c r="C205" s="121" t="s">
        <v>1017</v>
      </c>
      <c r="D205" s="121" t="s">
        <v>102</v>
      </c>
      <c r="E205" s="155">
        <v>29472000</v>
      </c>
      <c r="F205" s="155">
        <v>29472000</v>
      </c>
      <c r="G205" s="192">
        <v>29472000</v>
      </c>
      <c r="H205" s="193"/>
    </row>
    <row r="206" spans="1:8" ht="23.25" customHeight="1">
      <c r="A206" s="194" t="s">
        <v>275</v>
      </c>
      <c r="B206" s="195"/>
      <c r="C206" s="121" t="s">
        <v>1017</v>
      </c>
      <c r="D206" s="121" t="s">
        <v>273</v>
      </c>
      <c r="E206" s="155">
        <v>29472000</v>
      </c>
      <c r="F206" s="155">
        <v>29472000</v>
      </c>
      <c r="G206" s="192">
        <v>29472000</v>
      </c>
      <c r="H206" s="193"/>
    </row>
    <row r="207" spans="1:8" ht="23.25" customHeight="1">
      <c r="A207" s="194" t="s">
        <v>1006</v>
      </c>
      <c r="B207" s="195"/>
      <c r="C207" s="121" t="s">
        <v>120</v>
      </c>
      <c r="D207" s="121"/>
      <c r="E207" s="155">
        <v>30531050</v>
      </c>
      <c r="F207" s="155">
        <v>30531050</v>
      </c>
      <c r="G207" s="192">
        <v>30531050</v>
      </c>
      <c r="H207" s="193"/>
    </row>
    <row r="208" spans="1:8" ht="23.25" customHeight="1">
      <c r="A208" s="194" t="s">
        <v>1007</v>
      </c>
      <c r="B208" s="195"/>
      <c r="C208" s="121" t="s">
        <v>119</v>
      </c>
      <c r="D208" s="122"/>
      <c r="E208" s="155">
        <v>30531050</v>
      </c>
      <c r="F208" s="155">
        <v>30531050</v>
      </c>
      <c r="G208" s="192">
        <v>30531050</v>
      </c>
      <c r="H208" s="193"/>
    </row>
    <row r="209" spans="1:8" ht="23.25" customHeight="1">
      <c r="A209" s="194" t="s">
        <v>194</v>
      </c>
      <c r="B209" s="195"/>
      <c r="C209" s="121" t="s">
        <v>1008</v>
      </c>
      <c r="D209" s="122"/>
      <c r="E209" s="155">
        <v>30531050</v>
      </c>
      <c r="F209" s="155">
        <v>30531050</v>
      </c>
      <c r="G209" s="192">
        <v>30531050</v>
      </c>
      <c r="H209" s="193"/>
    </row>
    <row r="210" spans="1:8" ht="15" customHeight="1">
      <c r="A210" s="194" t="s">
        <v>103</v>
      </c>
      <c r="B210" s="195"/>
      <c r="C210" s="121" t="s">
        <v>1008</v>
      </c>
      <c r="D210" s="121" t="s">
        <v>102</v>
      </c>
      <c r="E210" s="155">
        <v>16227800</v>
      </c>
      <c r="F210" s="155">
        <v>16227800</v>
      </c>
      <c r="G210" s="192">
        <v>16227800</v>
      </c>
      <c r="H210" s="193"/>
    </row>
    <row r="211" spans="1:8" ht="23.25" customHeight="1">
      <c r="A211" s="194" t="s">
        <v>275</v>
      </c>
      <c r="B211" s="195"/>
      <c r="C211" s="121" t="s">
        <v>1008</v>
      </c>
      <c r="D211" s="121" t="s">
        <v>273</v>
      </c>
      <c r="E211" s="155">
        <v>16227800</v>
      </c>
      <c r="F211" s="155">
        <v>16227800</v>
      </c>
      <c r="G211" s="192">
        <v>16227800</v>
      </c>
      <c r="H211" s="193"/>
    </row>
    <row r="212" spans="1:8" ht="23.25" customHeight="1">
      <c r="A212" s="194" t="s">
        <v>97</v>
      </c>
      <c r="B212" s="195"/>
      <c r="C212" s="121" t="s">
        <v>1008</v>
      </c>
      <c r="D212" s="121" t="s">
        <v>75</v>
      </c>
      <c r="E212" s="155">
        <v>14303250</v>
      </c>
      <c r="F212" s="155">
        <v>14303250</v>
      </c>
      <c r="G212" s="192">
        <v>14303250</v>
      </c>
      <c r="H212" s="193"/>
    </row>
    <row r="213" spans="1:8" ht="15" customHeight="1">
      <c r="A213" s="194" t="s">
        <v>124</v>
      </c>
      <c r="B213" s="195"/>
      <c r="C213" s="121" t="s">
        <v>1008</v>
      </c>
      <c r="D213" s="121" t="s">
        <v>78</v>
      </c>
      <c r="E213" s="155">
        <v>14303250</v>
      </c>
      <c r="F213" s="155">
        <v>14303250</v>
      </c>
      <c r="G213" s="192">
        <v>14303250</v>
      </c>
      <c r="H213" s="193"/>
    </row>
    <row r="214" spans="1:8" ht="15" customHeight="1">
      <c r="A214" s="194" t="s">
        <v>132</v>
      </c>
      <c r="B214" s="195"/>
      <c r="C214" s="121" t="s">
        <v>513</v>
      </c>
      <c r="D214" s="121"/>
      <c r="E214" s="155">
        <v>13909000</v>
      </c>
      <c r="F214" s="155">
        <v>14074000</v>
      </c>
      <c r="G214" s="192">
        <v>14200000</v>
      </c>
      <c r="H214" s="193"/>
    </row>
    <row r="215" spans="1:8" ht="45.75" customHeight="1">
      <c r="A215" s="194" t="s">
        <v>830</v>
      </c>
      <c r="B215" s="195"/>
      <c r="C215" s="121" t="s">
        <v>831</v>
      </c>
      <c r="D215" s="122"/>
      <c r="E215" s="155">
        <v>13909000</v>
      </c>
      <c r="F215" s="155">
        <v>14074000</v>
      </c>
      <c r="G215" s="192">
        <v>14200000</v>
      </c>
      <c r="H215" s="193"/>
    </row>
    <row r="216" spans="1:8" ht="45.75" customHeight="1">
      <c r="A216" s="194" t="s">
        <v>512</v>
      </c>
      <c r="B216" s="195"/>
      <c r="C216" s="121" t="s">
        <v>832</v>
      </c>
      <c r="D216" s="122"/>
      <c r="E216" s="155">
        <v>13909000</v>
      </c>
      <c r="F216" s="155">
        <v>14074000</v>
      </c>
      <c r="G216" s="192">
        <v>14200000</v>
      </c>
      <c r="H216" s="193"/>
    </row>
    <row r="217" spans="1:8" ht="45.75" customHeight="1">
      <c r="A217" s="194" t="s">
        <v>111</v>
      </c>
      <c r="B217" s="195"/>
      <c r="C217" s="121" t="s">
        <v>832</v>
      </c>
      <c r="D217" s="121" t="s">
        <v>110</v>
      </c>
      <c r="E217" s="155">
        <v>11988000</v>
      </c>
      <c r="F217" s="155">
        <v>11988000</v>
      </c>
      <c r="G217" s="192">
        <v>11988000</v>
      </c>
      <c r="H217" s="193"/>
    </row>
    <row r="218" spans="1:8" ht="23.25" customHeight="1">
      <c r="A218" s="194" t="s">
        <v>224</v>
      </c>
      <c r="B218" s="195"/>
      <c r="C218" s="121" t="s">
        <v>832</v>
      </c>
      <c r="D218" s="121" t="s">
        <v>221</v>
      </c>
      <c r="E218" s="155">
        <v>11988000</v>
      </c>
      <c r="F218" s="155">
        <v>11988000</v>
      </c>
      <c r="G218" s="192">
        <v>11988000</v>
      </c>
      <c r="H218" s="193"/>
    </row>
    <row r="219" spans="1:8" ht="23.25" customHeight="1">
      <c r="A219" s="194" t="s">
        <v>107</v>
      </c>
      <c r="B219" s="195"/>
      <c r="C219" s="121" t="s">
        <v>832</v>
      </c>
      <c r="D219" s="121" t="s">
        <v>106</v>
      </c>
      <c r="E219" s="155">
        <v>1921000</v>
      </c>
      <c r="F219" s="155">
        <v>2086000</v>
      </c>
      <c r="G219" s="192">
        <v>2212000</v>
      </c>
      <c r="H219" s="193"/>
    </row>
    <row r="220" spans="1:8" ht="23.25" customHeight="1">
      <c r="A220" s="194" t="s">
        <v>105</v>
      </c>
      <c r="B220" s="195"/>
      <c r="C220" s="121" t="s">
        <v>832</v>
      </c>
      <c r="D220" s="121" t="s">
        <v>104</v>
      </c>
      <c r="E220" s="155">
        <v>1921000</v>
      </c>
      <c r="F220" s="155">
        <v>2086000</v>
      </c>
      <c r="G220" s="192">
        <v>2212000</v>
      </c>
      <c r="H220" s="193"/>
    </row>
    <row r="221" spans="1:8" ht="23.25" customHeight="1">
      <c r="A221" s="194" t="s">
        <v>266</v>
      </c>
      <c r="B221" s="195"/>
      <c r="C221" s="121" t="s">
        <v>1023</v>
      </c>
      <c r="D221" s="121"/>
      <c r="E221" s="155">
        <v>300000</v>
      </c>
      <c r="F221" s="155">
        <v>300000</v>
      </c>
      <c r="G221" s="192">
        <v>300000</v>
      </c>
      <c r="H221" s="193"/>
    </row>
    <row r="222" spans="1:8" ht="23.25" customHeight="1">
      <c r="A222" s="194" t="s">
        <v>1024</v>
      </c>
      <c r="B222" s="195"/>
      <c r="C222" s="121" t="s">
        <v>1025</v>
      </c>
      <c r="D222" s="122"/>
      <c r="E222" s="155">
        <v>300000</v>
      </c>
      <c r="F222" s="155">
        <v>300000</v>
      </c>
      <c r="G222" s="192">
        <v>300000</v>
      </c>
      <c r="H222" s="193"/>
    </row>
    <row r="223" spans="1:8" ht="23.25" customHeight="1">
      <c r="A223" s="194" t="s">
        <v>265</v>
      </c>
      <c r="B223" s="195"/>
      <c r="C223" s="121" t="s">
        <v>1026</v>
      </c>
      <c r="D223" s="122"/>
      <c r="E223" s="155">
        <v>300000</v>
      </c>
      <c r="F223" s="155">
        <v>300000</v>
      </c>
      <c r="G223" s="192">
        <v>300000</v>
      </c>
      <c r="H223" s="193"/>
    </row>
    <row r="224" spans="1:8" ht="23.25" customHeight="1">
      <c r="A224" s="194" t="s">
        <v>97</v>
      </c>
      <c r="B224" s="195"/>
      <c r="C224" s="121" t="s">
        <v>1026</v>
      </c>
      <c r="D224" s="121" t="s">
        <v>75</v>
      </c>
      <c r="E224" s="155">
        <v>300000</v>
      </c>
      <c r="F224" s="155">
        <v>300000</v>
      </c>
      <c r="G224" s="192">
        <v>300000</v>
      </c>
      <c r="H224" s="193"/>
    </row>
    <row r="225" spans="1:8" ht="45.75" customHeight="1">
      <c r="A225" s="194" t="s">
        <v>203</v>
      </c>
      <c r="B225" s="195"/>
      <c r="C225" s="121" t="s">
        <v>1026</v>
      </c>
      <c r="D225" s="121" t="s">
        <v>202</v>
      </c>
      <c r="E225" s="155">
        <v>300000</v>
      </c>
      <c r="F225" s="155">
        <v>300000</v>
      </c>
      <c r="G225" s="192">
        <v>300000</v>
      </c>
      <c r="H225" s="193"/>
    </row>
    <row r="226" spans="1:8" ht="15" customHeight="1">
      <c r="A226" s="198" t="s">
        <v>118</v>
      </c>
      <c r="B226" s="199"/>
      <c r="C226" s="118" t="s">
        <v>117</v>
      </c>
      <c r="D226" s="118"/>
      <c r="E226" s="160">
        <v>528295700</v>
      </c>
      <c r="F226" s="160">
        <v>487095700</v>
      </c>
      <c r="G226" s="200">
        <v>487671820</v>
      </c>
      <c r="H226" s="201"/>
    </row>
    <row r="227" spans="1:8" ht="15" customHeight="1">
      <c r="A227" s="194" t="s">
        <v>116</v>
      </c>
      <c r="B227" s="195"/>
      <c r="C227" s="121" t="s">
        <v>115</v>
      </c>
      <c r="D227" s="121"/>
      <c r="E227" s="155">
        <v>326295700</v>
      </c>
      <c r="F227" s="155">
        <v>285095700</v>
      </c>
      <c r="G227" s="192">
        <v>285671820</v>
      </c>
      <c r="H227" s="193"/>
    </row>
    <row r="228" spans="1:8" ht="34.5" customHeight="1">
      <c r="A228" s="194" t="s">
        <v>114</v>
      </c>
      <c r="B228" s="195"/>
      <c r="C228" s="121" t="s">
        <v>113</v>
      </c>
      <c r="D228" s="122"/>
      <c r="E228" s="155">
        <v>326295700</v>
      </c>
      <c r="F228" s="155">
        <v>285095700</v>
      </c>
      <c r="G228" s="192">
        <v>285095700</v>
      </c>
      <c r="H228" s="193"/>
    </row>
    <row r="229" spans="1:8" ht="34.5" customHeight="1">
      <c r="A229" s="194" t="s">
        <v>1188</v>
      </c>
      <c r="B229" s="195"/>
      <c r="C229" s="121" t="s">
        <v>1189</v>
      </c>
      <c r="D229" s="122"/>
      <c r="E229" s="155">
        <v>24200000</v>
      </c>
      <c r="F229" s="155">
        <v>0</v>
      </c>
      <c r="G229" s="192">
        <v>0</v>
      </c>
      <c r="H229" s="193"/>
    </row>
    <row r="230" spans="1:8" ht="23.25" customHeight="1">
      <c r="A230" s="194" t="s">
        <v>107</v>
      </c>
      <c r="B230" s="195"/>
      <c r="C230" s="121" t="s">
        <v>1189</v>
      </c>
      <c r="D230" s="121" t="s">
        <v>106</v>
      </c>
      <c r="E230" s="155">
        <v>24200000</v>
      </c>
      <c r="F230" s="155">
        <v>0</v>
      </c>
      <c r="G230" s="192">
        <v>0</v>
      </c>
      <c r="H230" s="193"/>
    </row>
    <row r="231" spans="1:8" ht="23.25" customHeight="1">
      <c r="A231" s="194" t="s">
        <v>105</v>
      </c>
      <c r="B231" s="195"/>
      <c r="C231" s="121" t="s">
        <v>1189</v>
      </c>
      <c r="D231" s="121" t="s">
        <v>104</v>
      </c>
      <c r="E231" s="155">
        <v>24200000</v>
      </c>
      <c r="F231" s="155">
        <v>0</v>
      </c>
      <c r="G231" s="192">
        <v>0</v>
      </c>
      <c r="H231" s="193"/>
    </row>
    <row r="232" spans="1:8" ht="23.25" customHeight="1">
      <c r="A232" s="194" t="s">
        <v>112</v>
      </c>
      <c r="B232" s="195"/>
      <c r="C232" s="121" t="s">
        <v>100</v>
      </c>
      <c r="D232" s="122"/>
      <c r="E232" s="155">
        <v>20095700</v>
      </c>
      <c r="F232" s="155">
        <v>20095700</v>
      </c>
      <c r="G232" s="192">
        <v>20095700</v>
      </c>
      <c r="H232" s="193"/>
    </row>
    <row r="233" spans="1:8" ht="45.75" customHeight="1">
      <c r="A233" s="194" t="s">
        <v>111</v>
      </c>
      <c r="B233" s="195"/>
      <c r="C233" s="121" t="s">
        <v>100</v>
      </c>
      <c r="D233" s="121" t="s">
        <v>110</v>
      </c>
      <c r="E233" s="155">
        <v>4067700</v>
      </c>
      <c r="F233" s="155">
        <v>4067700</v>
      </c>
      <c r="G233" s="192">
        <v>4067700</v>
      </c>
      <c r="H233" s="193"/>
    </row>
    <row r="234" spans="1:8" ht="15" customHeight="1">
      <c r="A234" s="194" t="s">
        <v>109</v>
      </c>
      <c r="B234" s="195"/>
      <c r="C234" s="121" t="s">
        <v>100</v>
      </c>
      <c r="D234" s="121" t="s">
        <v>108</v>
      </c>
      <c r="E234" s="155">
        <v>4067700</v>
      </c>
      <c r="F234" s="155">
        <v>4067700</v>
      </c>
      <c r="G234" s="192">
        <v>4067700</v>
      </c>
      <c r="H234" s="193"/>
    </row>
    <row r="235" spans="1:8" ht="23.25" customHeight="1">
      <c r="A235" s="194" t="s">
        <v>107</v>
      </c>
      <c r="B235" s="195"/>
      <c r="C235" s="121" t="s">
        <v>100</v>
      </c>
      <c r="D235" s="121" t="s">
        <v>106</v>
      </c>
      <c r="E235" s="155">
        <v>14528000</v>
      </c>
      <c r="F235" s="155">
        <v>14528000</v>
      </c>
      <c r="G235" s="192">
        <v>14528000</v>
      </c>
      <c r="H235" s="193"/>
    </row>
    <row r="236" spans="1:8" ht="23.25" customHeight="1">
      <c r="A236" s="194" t="s">
        <v>105</v>
      </c>
      <c r="B236" s="195"/>
      <c r="C236" s="121" t="s">
        <v>100</v>
      </c>
      <c r="D236" s="121" t="s">
        <v>104</v>
      </c>
      <c r="E236" s="155">
        <v>14528000</v>
      </c>
      <c r="F236" s="155">
        <v>14528000</v>
      </c>
      <c r="G236" s="192">
        <v>14528000</v>
      </c>
      <c r="H236" s="193"/>
    </row>
    <row r="237" spans="1:8" ht="15" customHeight="1">
      <c r="A237" s="194" t="s">
        <v>103</v>
      </c>
      <c r="B237" s="195"/>
      <c r="C237" s="121" t="s">
        <v>100</v>
      </c>
      <c r="D237" s="121" t="s">
        <v>102</v>
      </c>
      <c r="E237" s="155">
        <v>1500000</v>
      </c>
      <c r="F237" s="155">
        <v>1500000</v>
      </c>
      <c r="G237" s="192">
        <v>1500000</v>
      </c>
      <c r="H237" s="193"/>
    </row>
    <row r="238" spans="1:8" ht="15" customHeight="1">
      <c r="A238" s="194" t="s">
        <v>101</v>
      </c>
      <c r="B238" s="195"/>
      <c r="C238" s="121" t="s">
        <v>100</v>
      </c>
      <c r="D238" s="121" t="s">
        <v>99</v>
      </c>
      <c r="E238" s="155">
        <v>1500000</v>
      </c>
      <c r="F238" s="155">
        <v>1500000</v>
      </c>
      <c r="G238" s="192">
        <v>1500000</v>
      </c>
      <c r="H238" s="193"/>
    </row>
    <row r="239" spans="1:8" ht="34.5" customHeight="1">
      <c r="A239" s="194" t="s">
        <v>98</v>
      </c>
      <c r="B239" s="195"/>
      <c r="C239" s="121" t="s">
        <v>93</v>
      </c>
      <c r="D239" s="122"/>
      <c r="E239" s="155">
        <v>282000000</v>
      </c>
      <c r="F239" s="155">
        <v>265000000</v>
      </c>
      <c r="G239" s="192">
        <v>265000000</v>
      </c>
      <c r="H239" s="193"/>
    </row>
    <row r="240" spans="1:8" ht="23.25" customHeight="1">
      <c r="A240" s="194" t="s">
        <v>97</v>
      </c>
      <c r="B240" s="195"/>
      <c r="C240" s="121" t="s">
        <v>93</v>
      </c>
      <c r="D240" s="121" t="s">
        <v>75</v>
      </c>
      <c r="E240" s="155">
        <v>282000000</v>
      </c>
      <c r="F240" s="155">
        <v>265000000</v>
      </c>
      <c r="G240" s="192">
        <v>265000000</v>
      </c>
      <c r="H240" s="193"/>
    </row>
    <row r="241" spans="1:8" ht="15" customHeight="1">
      <c r="A241" s="194" t="s">
        <v>124</v>
      </c>
      <c r="B241" s="195"/>
      <c r="C241" s="121" t="s">
        <v>93</v>
      </c>
      <c r="D241" s="121" t="s">
        <v>78</v>
      </c>
      <c r="E241" s="155">
        <v>92000000</v>
      </c>
      <c r="F241" s="155">
        <v>85000000</v>
      </c>
      <c r="G241" s="192">
        <v>85000000</v>
      </c>
      <c r="H241" s="193"/>
    </row>
    <row r="242" spans="1:8" ht="15" customHeight="1">
      <c r="A242" s="194" t="s">
        <v>96</v>
      </c>
      <c r="B242" s="195"/>
      <c r="C242" s="121" t="s">
        <v>93</v>
      </c>
      <c r="D242" s="121" t="s">
        <v>92</v>
      </c>
      <c r="E242" s="155">
        <v>190000000</v>
      </c>
      <c r="F242" s="155">
        <v>180000000</v>
      </c>
      <c r="G242" s="192">
        <v>180000000</v>
      </c>
      <c r="H242" s="193"/>
    </row>
    <row r="243" spans="1:8" ht="23.25" customHeight="1">
      <c r="A243" s="194" t="s">
        <v>1088</v>
      </c>
      <c r="B243" s="195"/>
      <c r="C243" s="121" t="s">
        <v>1089</v>
      </c>
      <c r="D243" s="122"/>
      <c r="E243" s="155">
        <v>0</v>
      </c>
      <c r="F243" s="155">
        <v>0</v>
      </c>
      <c r="G243" s="192">
        <v>576120</v>
      </c>
      <c r="H243" s="193"/>
    </row>
    <row r="244" spans="1:8" ht="34.5" customHeight="1">
      <c r="A244" s="194" t="s">
        <v>1090</v>
      </c>
      <c r="B244" s="195"/>
      <c r="C244" s="121" t="s">
        <v>1091</v>
      </c>
      <c r="D244" s="122"/>
      <c r="E244" s="155">
        <v>0</v>
      </c>
      <c r="F244" s="155">
        <v>0</v>
      </c>
      <c r="G244" s="192">
        <v>576120</v>
      </c>
      <c r="H244" s="193"/>
    </row>
    <row r="245" spans="1:8" ht="23.25" customHeight="1">
      <c r="A245" s="194" t="s">
        <v>107</v>
      </c>
      <c r="B245" s="195"/>
      <c r="C245" s="121" t="s">
        <v>1091</v>
      </c>
      <c r="D245" s="121" t="s">
        <v>106</v>
      </c>
      <c r="E245" s="155">
        <v>0</v>
      </c>
      <c r="F245" s="155">
        <v>0</v>
      </c>
      <c r="G245" s="192">
        <v>576120</v>
      </c>
      <c r="H245" s="193"/>
    </row>
    <row r="246" spans="1:8" ht="23.25" customHeight="1">
      <c r="A246" s="194" t="s">
        <v>105</v>
      </c>
      <c r="B246" s="195"/>
      <c r="C246" s="121" t="s">
        <v>1091</v>
      </c>
      <c r="D246" s="121" t="s">
        <v>104</v>
      </c>
      <c r="E246" s="155">
        <v>0</v>
      </c>
      <c r="F246" s="155">
        <v>0</v>
      </c>
      <c r="G246" s="192">
        <v>576120</v>
      </c>
      <c r="H246" s="193"/>
    </row>
    <row r="247" spans="1:8" ht="15" customHeight="1">
      <c r="A247" s="194" t="s">
        <v>125</v>
      </c>
      <c r="B247" s="195"/>
      <c r="C247" s="121" t="s">
        <v>1092</v>
      </c>
      <c r="D247" s="121"/>
      <c r="E247" s="155">
        <v>202000000</v>
      </c>
      <c r="F247" s="155">
        <v>202000000</v>
      </c>
      <c r="G247" s="192">
        <v>202000000</v>
      </c>
      <c r="H247" s="193"/>
    </row>
    <row r="248" spans="1:8" ht="23.25" customHeight="1">
      <c r="A248" s="194" t="s">
        <v>1093</v>
      </c>
      <c r="B248" s="195"/>
      <c r="C248" s="121" t="s">
        <v>1094</v>
      </c>
      <c r="D248" s="122"/>
      <c r="E248" s="155">
        <v>202000000</v>
      </c>
      <c r="F248" s="155">
        <v>202000000</v>
      </c>
      <c r="G248" s="192">
        <v>202000000</v>
      </c>
      <c r="H248" s="193"/>
    </row>
    <row r="249" spans="1:8" ht="34.5" customHeight="1">
      <c r="A249" s="194" t="s">
        <v>1095</v>
      </c>
      <c r="B249" s="195"/>
      <c r="C249" s="121" t="s">
        <v>1096</v>
      </c>
      <c r="D249" s="122"/>
      <c r="E249" s="155">
        <v>202000000</v>
      </c>
      <c r="F249" s="155">
        <v>202000000</v>
      </c>
      <c r="G249" s="192">
        <v>202000000</v>
      </c>
      <c r="H249" s="193"/>
    </row>
    <row r="250" spans="1:8" ht="23.25" customHeight="1">
      <c r="A250" s="194" t="s">
        <v>97</v>
      </c>
      <c r="B250" s="195"/>
      <c r="C250" s="121" t="s">
        <v>1096</v>
      </c>
      <c r="D250" s="121" t="s">
        <v>75</v>
      </c>
      <c r="E250" s="155">
        <v>202000000</v>
      </c>
      <c r="F250" s="155">
        <v>202000000</v>
      </c>
      <c r="G250" s="192">
        <v>202000000</v>
      </c>
      <c r="H250" s="193"/>
    </row>
    <row r="251" spans="1:8" ht="15" customHeight="1">
      <c r="A251" s="194" t="s">
        <v>124</v>
      </c>
      <c r="B251" s="195"/>
      <c r="C251" s="121" t="s">
        <v>1096</v>
      </c>
      <c r="D251" s="121" t="s">
        <v>78</v>
      </c>
      <c r="E251" s="155">
        <v>147000000</v>
      </c>
      <c r="F251" s="155">
        <v>147000000</v>
      </c>
      <c r="G251" s="192">
        <v>147000000</v>
      </c>
      <c r="H251" s="193"/>
    </row>
    <row r="252" spans="1:8" ht="15" customHeight="1">
      <c r="A252" s="194" t="s">
        <v>96</v>
      </c>
      <c r="B252" s="195"/>
      <c r="C252" s="121" t="s">
        <v>1096</v>
      </c>
      <c r="D252" s="121" t="s">
        <v>92</v>
      </c>
      <c r="E252" s="155">
        <v>55000000</v>
      </c>
      <c r="F252" s="155">
        <v>55000000</v>
      </c>
      <c r="G252" s="192">
        <v>55000000</v>
      </c>
      <c r="H252" s="193"/>
    </row>
    <row r="253" spans="1:8" ht="23.25" customHeight="1">
      <c r="A253" s="198" t="s">
        <v>448</v>
      </c>
      <c r="B253" s="199"/>
      <c r="C253" s="118" t="s">
        <v>447</v>
      </c>
      <c r="D253" s="118"/>
      <c r="E253" s="160">
        <v>8889000</v>
      </c>
      <c r="F253" s="160">
        <v>14784000</v>
      </c>
      <c r="G253" s="200">
        <v>14784000</v>
      </c>
      <c r="H253" s="201"/>
    </row>
    <row r="254" spans="1:8" ht="23.25" customHeight="1">
      <c r="A254" s="194" t="s">
        <v>446</v>
      </c>
      <c r="B254" s="195"/>
      <c r="C254" s="121" t="s">
        <v>445</v>
      </c>
      <c r="D254" s="121"/>
      <c r="E254" s="155">
        <v>0</v>
      </c>
      <c r="F254" s="155">
        <v>1100000</v>
      </c>
      <c r="G254" s="192">
        <v>1100000</v>
      </c>
      <c r="H254" s="193"/>
    </row>
    <row r="255" spans="1:8" ht="34.5" customHeight="1">
      <c r="A255" s="194" t="s">
        <v>894</v>
      </c>
      <c r="B255" s="195"/>
      <c r="C255" s="121" t="s">
        <v>895</v>
      </c>
      <c r="D255" s="122"/>
      <c r="E255" s="155">
        <v>0</v>
      </c>
      <c r="F255" s="155">
        <v>1100000</v>
      </c>
      <c r="G255" s="192">
        <v>1100000</v>
      </c>
      <c r="H255" s="193"/>
    </row>
    <row r="256" spans="1:8" ht="23.25" customHeight="1">
      <c r="A256" s="194" t="s">
        <v>444</v>
      </c>
      <c r="B256" s="195"/>
      <c r="C256" s="121" t="s">
        <v>896</v>
      </c>
      <c r="D256" s="122"/>
      <c r="E256" s="155">
        <v>0</v>
      </c>
      <c r="F256" s="155">
        <v>1100000</v>
      </c>
      <c r="G256" s="192">
        <v>1100000</v>
      </c>
      <c r="H256" s="193"/>
    </row>
    <row r="257" spans="1:8" ht="23.25" customHeight="1">
      <c r="A257" s="194" t="s">
        <v>107</v>
      </c>
      <c r="B257" s="195"/>
      <c r="C257" s="121" t="s">
        <v>896</v>
      </c>
      <c r="D257" s="121" t="s">
        <v>106</v>
      </c>
      <c r="E257" s="155">
        <v>0</v>
      </c>
      <c r="F257" s="155">
        <v>1100000</v>
      </c>
      <c r="G257" s="192">
        <v>1100000</v>
      </c>
      <c r="H257" s="193"/>
    </row>
    <row r="258" spans="1:8" ht="23.25" customHeight="1">
      <c r="A258" s="194" t="s">
        <v>105</v>
      </c>
      <c r="B258" s="195"/>
      <c r="C258" s="121" t="s">
        <v>896</v>
      </c>
      <c r="D258" s="121" t="s">
        <v>104</v>
      </c>
      <c r="E258" s="155">
        <v>0</v>
      </c>
      <c r="F258" s="155">
        <v>1100000</v>
      </c>
      <c r="G258" s="192">
        <v>1100000</v>
      </c>
      <c r="H258" s="193"/>
    </row>
    <row r="259" spans="1:8" ht="23.25" customHeight="1">
      <c r="A259" s="194" t="s">
        <v>897</v>
      </c>
      <c r="B259" s="195"/>
      <c r="C259" s="121" t="s">
        <v>443</v>
      </c>
      <c r="D259" s="121"/>
      <c r="E259" s="155">
        <v>4000000</v>
      </c>
      <c r="F259" s="155">
        <v>8690000</v>
      </c>
      <c r="G259" s="192">
        <v>8690000</v>
      </c>
      <c r="H259" s="193"/>
    </row>
    <row r="260" spans="1:8" ht="23.25" customHeight="1">
      <c r="A260" s="194" t="s">
        <v>690</v>
      </c>
      <c r="B260" s="195"/>
      <c r="C260" s="121" t="s">
        <v>442</v>
      </c>
      <c r="D260" s="122"/>
      <c r="E260" s="155">
        <v>4000000</v>
      </c>
      <c r="F260" s="155">
        <v>8690000</v>
      </c>
      <c r="G260" s="192">
        <v>8690000</v>
      </c>
      <c r="H260" s="193"/>
    </row>
    <row r="261" spans="1:8" ht="23.25" customHeight="1">
      <c r="A261" s="194" t="s">
        <v>441</v>
      </c>
      <c r="B261" s="195"/>
      <c r="C261" s="121" t="s">
        <v>440</v>
      </c>
      <c r="D261" s="122"/>
      <c r="E261" s="155">
        <v>4000000</v>
      </c>
      <c r="F261" s="155">
        <v>8690000</v>
      </c>
      <c r="G261" s="192">
        <v>8690000</v>
      </c>
      <c r="H261" s="193"/>
    </row>
    <row r="262" spans="1:8" ht="23.25" customHeight="1">
      <c r="A262" s="194" t="s">
        <v>107</v>
      </c>
      <c r="B262" s="195"/>
      <c r="C262" s="121" t="s">
        <v>440</v>
      </c>
      <c r="D262" s="121" t="s">
        <v>106</v>
      </c>
      <c r="E262" s="155">
        <v>4000000</v>
      </c>
      <c r="F262" s="155">
        <v>8690000</v>
      </c>
      <c r="G262" s="192">
        <v>8690000</v>
      </c>
      <c r="H262" s="193"/>
    </row>
    <row r="263" spans="1:8" ht="23.25" customHeight="1">
      <c r="A263" s="194" t="s">
        <v>105</v>
      </c>
      <c r="B263" s="195"/>
      <c r="C263" s="121" t="s">
        <v>440</v>
      </c>
      <c r="D263" s="121" t="s">
        <v>104</v>
      </c>
      <c r="E263" s="155">
        <v>4000000</v>
      </c>
      <c r="F263" s="155">
        <v>8690000</v>
      </c>
      <c r="G263" s="192">
        <v>8690000</v>
      </c>
      <c r="H263" s="193"/>
    </row>
    <row r="264" spans="1:8" ht="34.5" customHeight="1">
      <c r="A264" s="194" t="s">
        <v>833</v>
      </c>
      <c r="B264" s="195"/>
      <c r="C264" s="121" t="s">
        <v>439</v>
      </c>
      <c r="D264" s="121"/>
      <c r="E264" s="155">
        <v>4889000</v>
      </c>
      <c r="F264" s="155">
        <v>4994000</v>
      </c>
      <c r="G264" s="192">
        <v>4994000</v>
      </c>
      <c r="H264" s="193"/>
    </row>
    <row r="265" spans="1:8" ht="23.25" customHeight="1">
      <c r="A265" s="194" t="s">
        <v>834</v>
      </c>
      <c r="B265" s="195"/>
      <c r="C265" s="121" t="s">
        <v>438</v>
      </c>
      <c r="D265" s="122"/>
      <c r="E265" s="155">
        <v>4889000</v>
      </c>
      <c r="F265" s="155">
        <v>4994000</v>
      </c>
      <c r="G265" s="192">
        <v>4994000</v>
      </c>
      <c r="H265" s="193"/>
    </row>
    <row r="266" spans="1:8" ht="34.5" customHeight="1">
      <c r="A266" s="194" t="s">
        <v>835</v>
      </c>
      <c r="B266" s="195"/>
      <c r="C266" s="121" t="s">
        <v>437</v>
      </c>
      <c r="D266" s="122"/>
      <c r="E266" s="155">
        <v>4789000</v>
      </c>
      <c r="F266" s="155">
        <v>4789000</v>
      </c>
      <c r="G266" s="192">
        <v>4789000</v>
      </c>
      <c r="H266" s="193"/>
    </row>
    <row r="267" spans="1:8" ht="45.75" customHeight="1">
      <c r="A267" s="194" t="s">
        <v>111</v>
      </c>
      <c r="B267" s="195"/>
      <c r="C267" s="121" t="s">
        <v>437</v>
      </c>
      <c r="D267" s="121" t="s">
        <v>110</v>
      </c>
      <c r="E267" s="155">
        <v>1332000</v>
      </c>
      <c r="F267" s="155">
        <v>1332000</v>
      </c>
      <c r="G267" s="192">
        <v>1332000</v>
      </c>
      <c r="H267" s="193"/>
    </row>
    <row r="268" spans="1:8" ht="23.25" customHeight="1">
      <c r="A268" s="194" t="s">
        <v>224</v>
      </c>
      <c r="B268" s="195"/>
      <c r="C268" s="121" t="s">
        <v>437</v>
      </c>
      <c r="D268" s="121" t="s">
        <v>221</v>
      </c>
      <c r="E268" s="155">
        <v>1332000</v>
      </c>
      <c r="F268" s="155">
        <v>1332000</v>
      </c>
      <c r="G268" s="192">
        <v>1332000</v>
      </c>
      <c r="H268" s="193"/>
    </row>
    <row r="269" spans="1:8" ht="23.25" customHeight="1">
      <c r="A269" s="194" t="s">
        <v>107</v>
      </c>
      <c r="B269" s="195"/>
      <c r="C269" s="121" t="s">
        <v>437</v>
      </c>
      <c r="D269" s="121" t="s">
        <v>106</v>
      </c>
      <c r="E269" s="155">
        <v>3457000</v>
      </c>
      <c r="F269" s="155">
        <v>3457000</v>
      </c>
      <c r="G269" s="192">
        <v>3457000</v>
      </c>
      <c r="H269" s="193"/>
    </row>
    <row r="270" spans="1:8" ht="23.25" customHeight="1">
      <c r="A270" s="194" t="s">
        <v>105</v>
      </c>
      <c r="B270" s="195"/>
      <c r="C270" s="121" t="s">
        <v>437</v>
      </c>
      <c r="D270" s="121" t="s">
        <v>104</v>
      </c>
      <c r="E270" s="155">
        <v>3457000</v>
      </c>
      <c r="F270" s="155">
        <v>3457000</v>
      </c>
      <c r="G270" s="192">
        <v>3457000</v>
      </c>
      <c r="H270" s="193"/>
    </row>
    <row r="271" spans="1:8" ht="45.75" customHeight="1">
      <c r="A271" s="194" t="s">
        <v>898</v>
      </c>
      <c r="B271" s="195"/>
      <c r="C271" s="121" t="s">
        <v>653</v>
      </c>
      <c r="D271" s="122"/>
      <c r="E271" s="155">
        <v>100000</v>
      </c>
      <c r="F271" s="155">
        <v>205000</v>
      </c>
      <c r="G271" s="192">
        <v>205000</v>
      </c>
      <c r="H271" s="193"/>
    </row>
    <row r="272" spans="1:8" ht="23.25" customHeight="1">
      <c r="A272" s="194" t="s">
        <v>107</v>
      </c>
      <c r="B272" s="195"/>
      <c r="C272" s="121" t="s">
        <v>653</v>
      </c>
      <c r="D272" s="121" t="s">
        <v>106</v>
      </c>
      <c r="E272" s="155">
        <v>100000</v>
      </c>
      <c r="F272" s="155">
        <v>205000</v>
      </c>
      <c r="G272" s="192">
        <v>205000</v>
      </c>
      <c r="H272" s="193"/>
    </row>
    <row r="273" spans="1:8" ht="23.25" customHeight="1">
      <c r="A273" s="194" t="s">
        <v>105</v>
      </c>
      <c r="B273" s="195"/>
      <c r="C273" s="121" t="s">
        <v>653</v>
      </c>
      <c r="D273" s="121" t="s">
        <v>104</v>
      </c>
      <c r="E273" s="155">
        <v>100000</v>
      </c>
      <c r="F273" s="155">
        <v>205000</v>
      </c>
      <c r="G273" s="192">
        <v>205000</v>
      </c>
      <c r="H273" s="193"/>
    </row>
    <row r="274" spans="1:8" ht="23.25" customHeight="1">
      <c r="A274" s="198" t="s">
        <v>329</v>
      </c>
      <c r="B274" s="199"/>
      <c r="C274" s="118" t="s">
        <v>328</v>
      </c>
      <c r="D274" s="118"/>
      <c r="E274" s="160">
        <v>19479987.260000002</v>
      </c>
      <c r="F274" s="160">
        <v>19117830</v>
      </c>
      <c r="G274" s="200">
        <v>19117830</v>
      </c>
      <c r="H274" s="201"/>
    </row>
    <row r="275" spans="1:8" ht="15" customHeight="1">
      <c r="A275" s="194" t="s">
        <v>344</v>
      </c>
      <c r="B275" s="195"/>
      <c r="C275" s="121" t="s">
        <v>343</v>
      </c>
      <c r="D275" s="121"/>
      <c r="E275" s="155">
        <v>850000</v>
      </c>
      <c r="F275" s="155">
        <v>850000</v>
      </c>
      <c r="G275" s="192">
        <v>850000</v>
      </c>
      <c r="H275" s="193"/>
    </row>
    <row r="276" spans="1:8" ht="23.25" customHeight="1">
      <c r="A276" s="194" t="s">
        <v>342</v>
      </c>
      <c r="B276" s="195"/>
      <c r="C276" s="121" t="s">
        <v>341</v>
      </c>
      <c r="D276" s="122"/>
      <c r="E276" s="155">
        <v>850000</v>
      </c>
      <c r="F276" s="155">
        <v>850000</v>
      </c>
      <c r="G276" s="192">
        <v>850000</v>
      </c>
      <c r="H276" s="193"/>
    </row>
    <row r="277" spans="1:8" ht="23.25" customHeight="1">
      <c r="A277" s="194" t="s">
        <v>339</v>
      </c>
      <c r="B277" s="195"/>
      <c r="C277" s="121" t="s">
        <v>340</v>
      </c>
      <c r="D277" s="122"/>
      <c r="E277" s="155">
        <v>850000</v>
      </c>
      <c r="F277" s="155">
        <v>850000</v>
      </c>
      <c r="G277" s="192">
        <v>850000</v>
      </c>
      <c r="H277" s="193"/>
    </row>
    <row r="278" spans="1:8" ht="23.25" customHeight="1">
      <c r="A278" s="194" t="s">
        <v>107</v>
      </c>
      <c r="B278" s="195"/>
      <c r="C278" s="121" t="s">
        <v>340</v>
      </c>
      <c r="D278" s="121" t="s">
        <v>106</v>
      </c>
      <c r="E278" s="155">
        <v>850000</v>
      </c>
      <c r="F278" s="155">
        <v>850000</v>
      </c>
      <c r="G278" s="192">
        <v>850000</v>
      </c>
      <c r="H278" s="193"/>
    </row>
    <row r="279" spans="1:8" ht="23.25" customHeight="1">
      <c r="A279" s="194" t="s">
        <v>105</v>
      </c>
      <c r="B279" s="195"/>
      <c r="C279" s="121" t="s">
        <v>340</v>
      </c>
      <c r="D279" s="121" t="s">
        <v>104</v>
      </c>
      <c r="E279" s="155">
        <v>850000</v>
      </c>
      <c r="F279" s="155">
        <v>850000</v>
      </c>
      <c r="G279" s="192">
        <v>850000</v>
      </c>
      <c r="H279" s="193"/>
    </row>
    <row r="280" spans="1:8" ht="15" customHeight="1">
      <c r="A280" s="194" t="s">
        <v>338</v>
      </c>
      <c r="B280" s="195"/>
      <c r="C280" s="121" t="s">
        <v>337</v>
      </c>
      <c r="D280" s="121"/>
      <c r="E280" s="155">
        <v>2062157.26</v>
      </c>
      <c r="F280" s="155">
        <v>1700000</v>
      </c>
      <c r="G280" s="192">
        <v>1700000</v>
      </c>
      <c r="H280" s="193"/>
    </row>
    <row r="281" spans="1:8" ht="34.5" customHeight="1">
      <c r="A281" s="194" t="s">
        <v>336</v>
      </c>
      <c r="B281" s="195"/>
      <c r="C281" s="121" t="s">
        <v>335</v>
      </c>
      <c r="D281" s="122"/>
      <c r="E281" s="155">
        <v>300000</v>
      </c>
      <c r="F281" s="155">
        <v>300000</v>
      </c>
      <c r="G281" s="192">
        <v>300000</v>
      </c>
      <c r="H281" s="193"/>
    </row>
    <row r="282" spans="1:8" ht="45.75" customHeight="1">
      <c r="A282" s="194" t="s">
        <v>980</v>
      </c>
      <c r="B282" s="195"/>
      <c r="C282" s="121" t="s">
        <v>981</v>
      </c>
      <c r="D282" s="122"/>
      <c r="E282" s="155">
        <v>300000</v>
      </c>
      <c r="F282" s="155">
        <v>300000</v>
      </c>
      <c r="G282" s="192">
        <v>300000</v>
      </c>
      <c r="H282" s="193"/>
    </row>
    <row r="283" spans="1:8" ht="23.25" customHeight="1">
      <c r="A283" s="194" t="s">
        <v>107</v>
      </c>
      <c r="B283" s="195"/>
      <c r="C283" s="121" t="s">
        <v>981</v>
      </c>
      <c r="D283" s="121" t="s">
        <v>106</v>
      </c>
      <c r="E283" s="155">
        <v>300000</v>
      </c>
      <c r="F283" s="155">
        <v>300000</v>
      </c>
      <c r="G283" s="192">
        <v>300000</v>
      </c>
      <c r="H283" s="193"/>
    </row>
    <row r="284" spans="1:8" ht="23.25" customHeight="1">
      <c r="A284" s="194" t="s">
        <v>105</v>
      </c>
      <c r="B284" s="195"/>
      <c r="C284" s="121" t="s">
        <v>981</v>
      </c>
      <c r="D284" s="121" t="s">
        <v>104</v>
      </c>
      <c r="E284" s="155">
        <v>300000</v>
      </c>
      <c r="F284" s="155">
        <v>300000</v>
      </c>
      <c r="G284" s="192">
        <v>300000</v>
      </c>
      <c r="H284" s="193"/>
    </row>
    <row r="285" spans="1:8" ht="23.25" customHeight="1">
      <c r="A285" s="194" t="s">
        <v>673</v>
      </c>
      <c r="B285" s="195"/>
      <c r="C285" s="121" t="s">
        <v>982</v>
      </c>
      <c r="D285" s="122"/>
      <c r="E285" s="155">
        <v>1762157.26</v>
      </c>
      <c r="F285" s="155">
        <v>1400000</v>
      </c>
      <c r="G285" s="192">
        <v>1400000</v>
      </c>
      <c r="H285" s="193"/>
    </row>
    <row r="286" spans="1:8" ht="23.25" customHeight="1">
      <c r="A286" s="194" t="s">
        <v>1175</v>
      </c>
      <c r="B286" s="195"/>
      <c r="C286" s="121" t="s">
        <v>1176</v>
      </c>
      <c r="D286" s="122"/>
      <c r="E286" s="155">
        <v>1762157.26</v>
      </c>
      <c r="F286" s="155">
        <v>1400000</v>
      </c>
      <c r="G286" s="192">
        <v>1400000</v>
      </c>
      <c r="H286" s="193"/>
    </row>
    <row r="287" spans="1:8" ht="23.25" customHeight="1">
      <c r="A287" s="194" t="s">
        <v>107</v>
      </c>
      <c r="B287" s="195"/>
      <c r="C287" s="121" t="s">
        <v>1176</v>
      </c>
      <c r="D287" s="121" t="s">
        <v>106</v>
      </c>
      <c r="E287" s="155">
        <v>1762157.26</v>
      </c>
      <c r="F287" s="155">
        <v>1400000</v>
      </c>
      <c r="G287" s="192">
        <v>1400000</v>
      </c>
      <c r="H287" s="193"/>
    </row>
    <row r="288" spans="1:8" ht="23.25" customHeight="1">
      <c r="A288" s="194" t="s">
        <v>105</v>
      </c>
      <c r="B288" s="195"/>
      <c r="C288" s="121" t="s">
        <v>1176</v>
      </c>
      <c r="D288" s="121" t="s">
        <v>104</v>
      </c>
      <c r="E288" s="155">
        <v>1762157.26</v>
      </c>
      <c r="F288" s="155">
        <v>1400000</v>
      </c>
      <c r="G288" s="192">
        <v>1400000</v>
      </c>
      <c r="H288" s="193"/>
    </row>
    <row r="289" spans="1:8" ht="15" customHeight="1">
      <c r="A289" s="194" t="s">
        <v>334</v>
      </c>
      <c r="B289" s="195"/>
      <c r="C289" s="121" t="s">
        <v>333</v>
      </c>
      <c r="D289" s="121"/>
      <c r="E289" s="155">
        <v>10567830</v>
      </c>
      <c r="F289" s="155">
        <v>10567830</v>
      </c>
      <c r="G289" s="192">
        <v>10567830</v>
      </c>
      <c r="H289" s="193"/>
    </row>
    <row r="290" spans="1:8" ht="23.25" customHeight="1">
      <c r="A290" s="194" t="s">
        <v>332</v>
      </c>
      <c r="B290" s="195"/>
      <c r="C290" s="121" t="s">
        <v>331</v>
      </c>
      <c r="D290" s="122"/>
      <c r="E290" s="155">
        <v>10367830</v>
      </c>
      <c r="F290" s="155">
        <v>10367830</v>
      </c>
      <c r="G290" s="192">
        <v>10367830</v>
      </c>
      <c r="H290" s="193"/>
    </row>
    <row r="291" spans="1:8" ht="68.25" customHeight="1">
      <c r="A291" s="194" t="s">
        <v>983</v>
      </c>
      <c r="B291" s="195"/>
      <c r="C291" s="121" t="s">
        <v>330</v>
      </c>
      <c r="D291" s="122"/>
      <c r="E291" s="155">
        <v>10367830</v>
      </c>
      <c r="F291" s="155">
        <v>10367830</v>
      </c>
      <c r="G291" s="192">
        <v>10367830</v>
      </c>
      <c r="H291" s="193"/>
    </row>
    <row r="292" spans="1:8" ht="23.25" customHeight="1">
      <c r="A292" s="194" t="s">
        <v>107</v>
      </c>
      <c r="B292" s="195"/>
      <c r="C292" s="121" t="s">
        <v>330</v>
      </c>
      <c r="D292" s="121" t="s">
        <v>106</v>
      </c>
      <c r="E292" s="155">
        <v>10367830</v>
      </c>
      <c r="F292" s="155">
        <v>10367830</v>
      </c>
      <c r="G292" s="192">
        <v>10367830</v>
      </c>
      <c r="H292" s="193"/>
    </row>
    <row r="293" spans="1:8" ht="23.25" customHeight="1">
      <c r="A293" s="194" t="s">
        <v>105</v>
      </c>
      <c r="B293" s="195"/>
      <c r="C293" s="121" t="s">
        <v>330</v>
      </c>
      <c r="D293" s="121" t="s">
        <v>104</v>
      </c>
      <c r="E293" s="155">
        <v>10367830</v>
      </c>
      <c r="F293" s="155">
        <v>10367830</v>
      </c>
      <c r="G293" s="192">
        <v>10367830</v>
      </c>
      <c r="H293" s="193"/>
    </row>
    <row r="294" spans="1:8" ht="23.25" customHeight="1">
      <c r="A294" s="194" t="s">
        <v>984</v>
      </c>
      <c r="B294" s="195"/>
      <c r="C294" s="121" t="s">
        <v>985</v>
      </c>
      <c r="D294" s="122"/>
      <c r="E294" s="155">
        <v>200000</v>
      </c>
      <c r="F294" s="155">
        <v>200000</v>
      </c>
      <c r="G294" s="192">
        <v>200000</v>
      </c>
      <c r="H294" s="193"/>
    </row>
    <row r="295" spans="1:8" ht="15" customHeight="1">
      <c r="A295" s="194" t="s">
        <v>986</v>
      </c>
      <c r="B295" s="195"/>
      <c r="C295" s="121" t="s">
        <v>987</v>
      </c>
      <c r="D295" s="122"/>
      <c r="E295" s="155">
        <v>200000</v>
      </c>
      <c r="F295" s="155">
        <v>200000</v>
      </c>
      <c r="G295" s="192">
        <v>200000</v>
      </c>
      <c r="H295" s="193"/>
    </row>
    <row r="296" spans="1:8" ht="23.25" customHeight="1">
      <c r="A296" s="194" t="s">
        <v>107</v>
      </c>
      <c r="B296" s="195"/>
      <c r="C296" s="121" t="s">
        <v>987</v>
      </c>
      <c r="D296" s="121" t="s">
        <v>106</v>
      </c>
      <c r="E296" s="155">
        <v>200000</v>
      </c>
      <c r="F296" s="155">
        <v>200000</v>
      </c>
      <c r="G296" s="192">
        <v>200000</v>
      </c>
      <c r="H296" s="193"/>
    </row>
    <row r="297" spans="1:8" ht="23.25" customHeight="1">
      <c r="A297" s="194" t="s">
        <v>105</v>
      </c>
      <c r="B297" s="195"/>
      <c r="C297" s="121" t="s">
        <v>987</v>
      </c>
      <c r="D297" s="121" t="s">
        <v>104</v>
      </c>
      <c r="E297" s="155">
        <v>200000</v>
      </c>
      <c r="F297" s="155">
        <v>200000</v>
      </c>
      <c r="G297" s="192">
        <v>200000</v>
      </c>
      <c r="H297" s="193"/>
    </row>
    <row r="298" spans="1:8" ht="23.25" customHeight="1">
      <c r="A298" s="194" t="s">
        <v>989</v>
      </c>
      <c r="B298" s="195"/>
      <c r="C298" s="121" t="s">
        <v>327</v>
      </c>
      <c r="D298" s="121"/>
      <c r="E298" s="155">
        <v>6000000</v>
      </c>
      <c r="F298" s="155">
        <v>6000000</v>
      </c>
      <c r="G298" s="192">
        <v>6000000</v>
      </c>
      <c r="H298" s="193"/>
    </row>
    <row r="299" spans="1:8" ht="34.5" customHeight="1">
      <c r="A299" s="194" t="s">
        <v>990</v>
      </c>
      <c r="B299" s="195"/>
      <c r="C299" s="121" t="s">
        <v>991</v>
      </c>
      <c r="D299" s="122"/>
      <c r="E299" s="155">
        <v>6000000</v>
      </c>
      <c r="F299" s="155">
        <v>6000000</v>
      </c>
      <c r="G299" s="192">
        <v>6000000</v>
      </c>
      <c r="H299" s="193"/>
    </row>
    <row r="300" spans="1:8" ht="23.25" customHeight="1">
      <c r="A300" s="194" t="s">
        <v>757</v>
      </c>
      <c r="B300" s="195"/>
      <c r="C300" s="121" t="s">
        <v>992</v>
      </c>
      <c r="D300" s="122"/>
      <c r="E300" s="155">
        <v>6000000</v>
      </c>
      <c r="F300" s="155">
        <v>6000000</v>
      </c>
      <c r="G300" s="192">
        <v>6000000</v>
      </c>
      <c r="H300" s="193"/>
    </row>
    <row r="301" spans="1:8" ht="23.25" customHeight="1">
      <c r="A301" s="194" t="s">
        <v>107</v>
      </c>
      <c r="B301" s="195"/>
      <c r="C301" s="121" t="s">
        <v>992</v>
      </c>
      <c r="D301" s="121" t="s">
        <v>106</v>
      </c>
      <c r="E301" s="155">
        <v>6000000</v>
      </c>
      <c r="F301" s="155">
        <v>6000000</v>
      </c>
      <c r="G301" s="192">
        <v>6000000</v>
      </c>
      <c r="H301" s="193"/>
    </row>
    <row r="302" spans="1:8" ht="23.25" customHeight="1">
      <c r="A302" s="194" t="s">
        <v>105</v>
      </c>
      <c r="B302" s="195"/>
      <c r="C302" s="121" t="s">
        <v>992</v>
      </c>
      <c r="D302" s="121" t="s">
        <v>104</v>
      </c>
      <c r="E302" s="155">
        <v>6000000</v>
      </c>
      <c r="F302" s="155">
        <v>6000000</v>
      </c>
      <c r="G302" s="192">
        <v>6000000</v>
      </c>
      <c r="H302" s="193"/>
    </row>
    <row r="303" spans="1:8" ht="23.25" customHeight="1">
      <c r="A303" s="198" t="s">
        <v>373</v>
      </c>
      <c r="B303" s="199"/>
      <c r="C303" s="118" t="s">
        <v>372</v>
      </c>
      <c r="D303" s="118"/>
      <c r="E303" s="160">
        <v>250039542</v>
      </c>
      <c r="F303" s="160">
        <v>208890400</v>
      </c>
      <c r="G303" s="200">
        <v>172934400</v>
      </c>
      <c r="H303" s="201"/>
    </row>
    <row r="304" spans="1:8" ht="23.25" customHeight="1">
      <c r="A304" s="194" t="s">
        <v>371</v>
      </c>
      <c r="B304" s="195"/>
      <c r="C304" s="121" t="s">
        <v>370</v>
      </c>
      <c r="D304" s="121"/>
      <c r="E304" s="155">
        <v>144057942</v>
      </c>
      <c r="F304" s="155">
        <v>136593300</v>
      </c>
      <c r="G304" s="192">
        <v>100637300</v>
      </c>
      <c r="H304" s="193"/>
    </row>
    <row r="305" spans="1:8" ht="45.75" customHeight="1">
      <c r="A305" s="194" t="s">
        <v>885</v>
      </c>
      <c r="B305" s="195"/>
      <c r="C305" s="121" t="s">
        <v>463</v>
      </c>
      <c r="D305" s="122"/>
      <c r="E305" s="155">
        <v>7994400</v>
      </c>
      <c r="F305" s="155">
        <v>8093000</v>
      </c>
      <c r="G305" s="192">
        <v>8093000</v>
      </c>
      <c r="H305" s="193"/>
    </row>
    <row r="306" spans="1:8" ht="57" customHeight="1">
      <c r="A306" s="194" t="s">
        <v>462</v>
      </c>
      <c r="B306" s="195"/>
      <c r="C306" s="121" t="s">
        <v>461</v>
      </c>
      <c r="D306" s="122"/>
      <c r="E306" s="155">
        <v>7994400</v>
      </c>
      <c r="F306" s="155">
        <v>8093000</v>
      </c>
      <c r="G306" s="192">
        <v>8093000</v>
      </c>
      <c r="H306" s="193"/>
    </row>
    <row r="307" spans="1:8" ht="23.25" customHeight="1">
      <c r="A307" s="194" t="s">
        <v>107</v>
      </c>
      <c r="B307" s="195"/>
      <c r="C307" s="121" t="s">
        <v>461</v>
      </c>
      <c r="D307" s="121" t="s">
        <v>106</v>
      </c>
      <c r="E307" s="155">
        <v>7909400</v>
      </c>
      <c r="F307" s="155">
        <v>8008000</v>
      </c>
      <c r="G307" s="192">
        <v>8008000</v>
      </c>
      <c r="H307" s="193"/>
    </row>
    <row r="308" spans="1:8" ht="23.25" customHeight="1">
      <c r="A308" s="194" t="s">
        <v>105</v>
      </c>
      <c r="B308" s="195"/>
      <c r="C308" s="121" t="s">
        <v>461</v>
      </c>
      <c r="D308" s="121" t="s">
        <v>104</v>
      </c>
      <c r="E308" s="155">
        <v>7909400</v>
      </c>
      <c r="F308" s="155">
        <v>8008000</v>
      </c>
      <c r="G308" s="192">
        <v>8008000</v>
      </c>
      <c r="H308" s="193"/>
    </row>
    <row r="309" spans="1:8" ht="23.25" customHeight="1">
      <c r="A309" s="194" t="s">
        <v>97</v>
      </c>
      <c r="B309" s="195"/>
      <c r="C309" s="121" t="s">
        <v>461</v>
      </c>
      <c r="D309" s="121" t="s">
        <v>75</v>
      </c>
      <c r="E309" s="155">
        <v>85000</v>
      </c>
      <c r="F309" s="155">
        <v>85000</v>
      </c>
      <c r="G309" s="192">
        <v>85000</v>
      </c>
      <c r="H309" s="193"/>
    </row>
    <row r="310" spans="1:8" ht="15" customHeight="1">
      <c r="A310" s="194" t="s">
        <v>96</v>
      </c>
      <c r="B310" s="195"/>
      <c r="C310" s="121" t="s">
        <v>461</v>
      </c>
      <c r="D310" s="121" t="s">
        <v>92</v>
      </c>
      <c r="E310" s="155">
        <v>85000</v>
      </c>
      <c r="F310" s="155">
        <v>85000</v>
      </c>
      <c r="G310" s="192">
        <v>85000</v>
      </c>
      <c r="H310" s="193"/>
    </row>
    <row r="311" spans="1:8" ht="34.5" customHeight="1">
      <c r="A311" s="194" t="s">
        <v>460</v>
      </c>
      <c r="B311" s="195"/>
      <c r="C311" s="121" t="s">
        <v>459</v>
      </c>
      <c r="D311" s="122"/>
      <c r="E311" s="155">
        <v>400000</v>
      </c>
      <c r="F311" s="155">
        <v>400000</v>
      </c>
      <c r="G311" s="192">
        <v>400000</v>
      </c>
      <c r="H311" s="193"/>
    </row>
    <row r="312" spans="1:8" ht="34.5" customHeight="1">
      <c r="A312" s="194" t="s">
        <v>458</v>
      </c>
      <c r="B312" s="195"/>
      <c r="C312" s="121" t="s">
        <v>457</v>
      </c>
      <c r="D312" s="122"/>
      <c r="E312" s="155">
        <v>400000</v>
      </c>
      <c r="F312" s="155">
        <v>400000</v>
      </c>
      <c r="G312" s="192">
        <v>400000</v>
      </c>
      <c r="H312" s="193"/>
    </row>
    <row r="313" spans="1:8" ht="45.75" customHeight="1">
      <c r="A313" s="194" t="s">
        <v>111</v>
      </c>
      <c r="B313" s="195"/>
      <c r="C313" s="121" t="s">
        <v>457</v>
      </c>
      <c r="D313" s="121" t="s">
        <v>110</v>
      </c>
      <c r="E313" s="155">
        <v>400000</v>
      </c>
      <c r="F313" s="155">
        <v>400000</v>
      </c>
      <c r="G313" s="192">
        <v>400000</v>
      </c>
      <c r="H313" s="193"/>
    </row>
    <row r="314" spans="1:8" ht="23.25" customHeight="1">
      <c r="A314" s="194" t="s">
        <v>224</v>
      </c>
      <c r="B314" s="195"/>
      <c r="C314" s="121" t="s">
        <v>457</v>
      </c>
      <c r="D314" s="121" t="s">
        <v>221</v>
      </c>
      <c r="E314" s="155">
        <v>400000</v>
      </c>
      <c r="F314" s="155">
        <v>400000</v>
      </c>
      <c r="G314" s="192">
        <v>400000</v>
      </c>
      <c r="H314" s="193"/>
    </row>
    <row r="315" spans="1:8" ht="34.5" customHeight="1">
      <c r="A315" s="194" t="s">
        <v>886</v>
      </c>
      <c r="B315" s="195"/>
      <c r="C315" s="121" t="s">
        <v>456</v>
      </c>
      <c r="D315" s="122"/>
      <c r="E315" s="155">
        <v>18000</v>
      </c>
      <c r="F315" s="155">
        <v>18000</v>
      </c>
      <c r="G315" s="192">
        <v>18000</v>
      </c>
      <c r="H315" s="193"/>
    </row>
    <row r="316" spans="1:8" ht="23.25" customHeight="1">
      <c r="A316" s="194" t="s">
        <v>887</v>
      </c>
      <c r="B316" s="195"/>
      <c r="C316" s="121" t="s">
        <v>888</v>
      </c>
      <c r="D316" s="122"/>
      <c r="E316" s="155">
        <v>18000</v>
      </c>
      <c r="F316" s="155">
        <v>18000</v>
      </c>
      <c r="G316" s="192">
        <v>18000</v>
      </c>
      <c r="H316" s="193"/>
    </row>
    <row r="317" spans="1:8" ht="23.25" customHeight="1">
      <c r="A317" s="194" t="s">
        <v>97</v>
      </c>
      <c r="B317" s="195"/>
      <c r="C317" s="121" t="s">
        <v>888</v>
      </c>
      <c r="D317" s="121" t="s">
        <v>75</v>
      </c>
      <c r="E317" s="155">
        <v>18000</v>
      </c>
      <c r="F317" s="155">
        <v>18000</v>
      </c>
      <c r="G317" s="192">
        <v>18000</v>
      </c>
      <c r="H317" s="193"/>
    </row>
    <row r="318" spans="1:8" ht="15" customHeight="1">
      <c r="A318" s="194" t="s">
        <v>96</v>
      </c>
      <c r="B318" s="195"/>
      <c r="C318" s="121" t="s">
        <v>888</v>
      </c>
      <c r="D318" s="121" t="s">
        <v>92</v>
      </c>
      <c r="E318" s="155">
        <v>18000</v>
      </c>
      <c r="F318" s="155">
        <v>18000</v>
      </c>
      <c r="G318" s="192">
        <v>18000</v>
      </c>
      <c r="H318" s="193"/>
    </row>
    <row r="319" spans="1:8" ht="34.5" customHeight="1">
      <c r="A319" s="194" t="s">
        <v>455</v>
      </c>
      <c r="B319" s="195"/>
      <c r="C319" s="121" t="s">
        <v>454</v>
      </c>
      <c r="D319" s="122"/>
      <c r="E319" s="155">
        <v>75036900</v>
      </c>
      <c r="F319" s="155">
        <v>72070900</v>
      </c>
      <c r="G319" s="192">
        <v>36114900</v>
      </c>
      <c r="H319" s="193"/>
    </row>
    <row r="320" spans="1:8" ht="23.25" customHeight="1">
      <c r="A320" s="194" t="s">
        <v>453</v>
      </c>
      <c r="B320" s="195"/>
      <c r="C320" s="121" t="s">
        <v>452</v>
      </c>
      <c r="D320" s="122"/>
      <c r="E320" s="155">
        <v>35864900</v>
      </c>
      <c r="F320" s="155">
        <v>36114900</v>
      </c>
      <c r="G320" s="192">
        <v>36114900</v>
      </c>
      <c r="H320" s="193"/>
    </row>
    <row r="321" spans="1:8" ht="23.25" customHeight="1">
      <c r="A321" s="194" t="s">
        <v>107</v>
      </c>
      <c r="B321" s="195"/>
      <c r="C321" s="121" t="s">
        <v>452</v>
      </c>
      <c r="D321" s="121" t="s">
        <v>106</v>
      </c>
      <c r="E321" s="155">
        <v>10250000</v>
      </c>
      <c r="F321" s="155">
        <v>10500000</v>
      </c>
      <c r="G321" s="192">
        <v>10500000</v>
      </c>
      <c r="H321" s="193"/>
    </row>
    <row r="322" spans="1:8" ht="23.25" customHeight="1">
      <c r="A322" s="194" t="s">
        <v>105</v>
      </c>
      <c r="B322" s="195"/>
      <c r="C322" s="121" t="s">
        <v>452</v>
      </c>
      <c r="D322" s="121" t="s">
        <v>104</v>
      </c>
      <c r="E322" s="155">
        <v>10250000</v>
      </c>
      <c r="F322" s="155">
        <v>10500000</v>
      </c>
      <c r="G322" s="192">
        <v>10500000</v>
      </c>
      <c r="H322" s="193"/>
    </row>
    <row r="323" spans="1:8" ht="23.25" customHeight="1">
      <c r="A323" s="194" t="s">
        <v>97</v>
      </c>
      <c r="B323" s="195"/>
      <c r="C323" s="121" t="s">
        <v>452</v>
      </c>
      <c r="D323" s="121" t="s">
        <v>75</v>
      </c>
      <c r="E323" s="155">
        <v>25614900</v>
      </c>
      <c r="F323" s="155">
        <v>25614900</v>
      </c>
      <c r="G323" s="192">
        <v>25614900</v>
      </c>
      <c r="H323" s="193"/>
    </row>
    <row r="324" spans="1:8" ht="15" customHeight="1">
      <c r="A324" s="194" t="s">
        <v>96</v>
      </c>
      <c r="B324" s="195"/>
      <c r="C324" s="121" t="s">
        <v>452</v>
      </c>
      <c r="D324" s="121" t="s">
        <v>92</v>
      </c>
      <c r="E324" s="155">
        <v>25614900</v>
      </c>
      <c r="F324" s="155">
        <v>25614900</v>
      </c>
      <c r="G324" s="192">
        <v>25614900</v>
      </c>
      <c r="H324" s="193"/>
    </row>
    <row r="325" spans="1:8" ht="34.5" customHeight="1">
      <c r="A325" s="194" t="s">
        <v>651</v>
      </c>
      <c r="B325" s="195"/>
      <c r="C325" s="121" t="s">
        <v>652</v>
      </c>
      <c r="D325" s="122"/>
      <c r="E325" s="155">
        <v>39172000</v>
      </c>
      <c r="F325" s="155">
        <v>35956000</v>
      </c>
      <c r="G325" s="192">
        <v>0</v>
      </c>
      <c r="H325" s="193"/>
    </row>
    <row r="326" spans="1:8" ht="23.25" customHeight="1">
      <c r="A326" s="194" t="s">
        <v>107</v>
      </c>
      <c r="B326" s="195"/>
      <c r="C326" s="121" t="s">
        <v>652</v>
      </c>
      <c r="D326" s="121" t="s">
        <v>106</v>
      </c>
      <c r="E326" s="155">
        <v>39172000</v>
      </c>
      <c r="F326" s="155">
        <v>35956000</v>
      </c>
      <c r="G326" s="192">
        <v>0</v>
      </c>
      <c r="H326" s="193"/>
    </row>
    <row r="327" spans="1:8" ht="23.25" customHeight="1">
      <c r="A327" s="194" t="s">
        <v>105</v>
      </c>
      <c r="B327" s="195"/>
      <c r="C327" s="121" t="s">
        <v>652</v>
      </c>
      <c r="D327" s="121" t="s">
        <v>104</v>
      </c>
      <c r="E327" s="155">
        <v>39172000</v>
      </c>
      <c r="F327" s="155">
        <v>35956000</v>
      </c>
      <c r="G327" s="192">
        <v>0</v>
      </c>
      <c r="H327" s="193"/>
    </row>
    <row r="328" spans="1:8" ht="15" customHeight="1">
      <c r="A328" s="194" t="s">
        <v>920</v>
      </c>
      <c r="B328" s="195"/>
      <c r="C328" s="121" t="s">
        <v>369</v>
      </c>
      <c r="D328" s="122"/>
      <c r="E328" s="155">
        <v>60608642</v>
      </c>
      <c r="F328" s="155">
        <v>56011400</v>
      </c>
      <c r="G328" s="192">
        <v>56011400</v>
      </c>
      <c r="H328" s="193"/>
    </row>
    <row r="329" spans="1:8" ht="15" customHeight="1">
      <c r="A329" s="194" t="s">
        <v>938</v>
      </c>
      <c r="B329" s="195"/>
      <c r="C329" s="121" t="s">
        <v>939</v>
      </c>
      <c r="D329" s="122"/>
      <c r="E329" s="155">
        <v>44375342</v>
      </c>
      <c r="F329" s="155">
        <v>39778100</v>
      </c>
      <c r="G329" s="192">
        <v>39778100</v>
      </c>
      <c r="H329" s="193"/>
    </row>
    <row r="330" spans="1:8" ht="45.75" customHeight="1">
      <c r="A330" s="194" t="s">
        <v>111</v>
      </c>
      <c r="B330" s="195"/>
      <c r="C330" s="121" t="s">
        <v>939</v>
      </c>
      <c r="D330" s="121" t="s">
        <v>110</v>
      </c>
      <c r="E330" s="155">
        <v>28750790</v>
      </c>
      <c r="F330" s="155">
        <v>28750790</v>
      </c>
      <c r="G330" s="192">
        <v>28750790</v>
      </c>
      <c r="H330" s="193"/>
    </row>
    <row r="331" spans="1:8" ht="15" customHeight="1">
      <c r="A331" s="194" t="s">
        <v>109</v>
      </c>
      <c r="B331" s="195"/>
      <c r="C331" s="121" t="s">
        <v>939</v>
      </c>
      <c r="D331" s="121" t="s">
        <v>108</v>
      </c>
      <c r="E331" s="155">
        <v>28750790</v>
      </c>
      <c r="F331" s="155">
        <v>28750790</v>
      </c>
      <c r="G331" s="192">
        <v>28750790</v>
      </c>
      <c r="H331" s="193"/>
    </row>
    <row r="332" spans="1:8" ht="23.25" customHeight="1">
      <c r="A332" s="194" t="s">
        <v>107</v>
      </c>
      <c r="B332" s="195"/>
      <c r="C332" s="121" t="s">
        <v>939</v>
      </c>
      <c r="D332" s="121" t="s">
        <v>106</v>
      </c>
      <c r="E332" s="155">
        <v>15513352</v>
      </c>
      <c r="F332" s="155">
        <v>10916110</v>
      </c>
      <c r="G332" s="192">
        <v>10916110</v>
      </c>
      <c r="H332" s="193"/>
    </row>
    <row r="333" spans="1:8" ht="23.25" customHeight="1">
      <c r="A333" s="194" t="s">
        <v>105</v>
      </c>
      <c r="B333" s="195"/>
      <c r="C333" s="121" t="s">
        <v>939</v>
      </c>
      <c r="D333" s="121" t="s">
        <v>104</v>
      </c>
      <c r="E333" s="155">
        <v>15513352</v>
      </c>
      <c r="F333" s="155">
        <v>10916110</v>
      </c>
      <c r="G333" s="192">
        <v>10916110</v>
      </c>
      <c r="H333" s="193"/>
    </row>
    <row r="334" spans="1:8" ht="15" customHeight="1">
      <c r="A334" s="194" t="s">
        <v>220</v>
      </c>
      <c r="B334" s="195"/>
      <c r="C334" s="121" t="s">
        <v>939</v>
      </c>
      <c r="D334" s="121" t="s">
        <v>64</v>
      </c>
      <c r="E334" s="155">
        <v>111200</v>
      </c>
      <c r="F334" s="155">
        <v>111200</v>
      </c>
      <c r="G334" s="192">
        <v>111200</v>
      </c>
      <c r="H334" s="193"/>
    </row>
    <row r="335" spans="1:8" ht="15" customHeight="1">
      <c r="A335" s="194" t="s">
        <v>219</v>
      </c>
      <c r="B335" s="195"/>
      <c r="C335" s="121" t="s">
        <v>939</v>
      </c>
      <c r="D335" s="121" t="s">
        <v>218</v>
      </c>
      <c r="E335" s="155">
        <v>111200</v>
      </c>
      <c r="F335" s="155">
        <v>111200</v>
      </c>
      <c r="G335" s="192">
        <v>111200</v>
      </c>
      <c r="H335" s="193"/>
    </row>
    <row r="336" spans="1:8" ht="23.25" customHeight="1">
      <c r="A336" s="194" t="s">
        <v>940</v>
      </c>
      <c r="B336" s="195"/>
      <c r="C336" s="121" t="s">
        <v>941</v>
      </c>
      <c r="D336" s="122"/>
      <c r="E336" s="155">
        <v>10437600</v>
      </c>
      <c r="F336" s="155">
        <v>10437600</v>
      </c>
      <c r="G336" s="192">
        <v>10437600</v>
      </c>
      <c r="H336" s="193"/>
    </row>
    <row r="337" spans="1:8" ht="45.75" customHeight="1">
      <c r="A337" s="194" t="s">
        <v>111</v>
      </c>
      <c r="B337" s="195"/>
      <c r="C337" s="121" t="s">
        <v>941</v>
      </c>
      <c r="D337" s="121" t="s">
        <v>110</v>
      </c>
      <c r="E337" s="155">
        <v>9812600</v>
      </c>
      <c r="F337" s="155">
        <v>9812600</v>
      </c>
      <c r="G337" s="192">
        <v>9812600</v>
      </c>
      <c r="H337" s="193"/>
    </row>
    <row r="338" spans="1:8" ht="15" customHeight="1">
      <c r="A338" s="194" t="s">
        <v>109</v>
      </c>
      <c r="B338" s="195"/>
      <c r="C338" s="121" t="s">
        <v>941</v>
      </c>
      <c r="D338" s="121" t="s">
        <v>108</v>
      </c>
      <c r="E338" s="155">
        <v>9812600</v>
      </c>
      <c r="F338" s="155">
        <v>9812600</v>
      </c>
      <c r="G338" s="192">
        <v>9812600</v>
      </c>
      <c r="H338" s="193"/>
    </row>
    <row r="339" spans="1:8" ht="23.25" customHeight="1">
      <c r="A339" s="194" t="s">
        <v>107</v>
      </c>
      <c r="B339" s="195"/>
      <c r="C339" s="121" t="s">
        <v>941</v>
      </c>
      <c r="D339" s="121" t="s">
        <v>106</v>
      </c>
      <c r="E339" s="155">
        <v>625000</v>
      </c>
      <c r="F339" s="155">
        <v>625000</v>
      </c>
      <c r="G339" s="192">
        <v>625000</v>
      </c>
      <c r="H339" s="193"/>
    </row>
    <row r="340" spans="1:8" ht="23.25" customHeight="1">
      <c r="A340" s="194" t="s">
        <v>105</v>
      </c>
      <c r="B340" s="195"/>
      <c r="C340" s="121" t="s">
        <v>941</v>
      </c>
      <c r="D340" s="121" t="s">
        <v>104</v>
      </c>
      <c r="E340" s="155">
        <v>625000</v>
      </c>
      <c r="F340" s="155">
        <v>625000</v>
      </c>
      <c r="G340" s="192">
        <v>625000</v>
      </c>
      <c r="H340" s="193"/>
    </row>
    <row r="341" spans="1:8" ht="45.75" customHeight="1">
      <c r="A341" s="194" t="s">
        <v>407</v>
      </c>
      <c r="B341" s="195"/>
      <c r="C341" s="121" t="s">
        <v>406</v>
      </c>
      <c r="D341" s="122"/>
      <c r="E341" s="155">
        <v>4566000</v>
      </c>
      <c r="F341" s="155">
        <v>4566000</v>
      </c>
      <c r="G341" s="192">
        <v>4566000</v>
      </c>
      <c r="H341" s="193"/>
    </row>
    <row r="342" spans="1:8" ht="45.75" customHeight="1">
      <c r="A342" s="194" t="s">
        <v>111</v>
      </c>
      <c r="B342" s="195"/>
      <c r="C342" s="121" t="s">
        <v>406</v>
      </c>
      <c r="D342" s="121" t="s">
        <v>110</v>
      </c>
      <c r="E342" s="155">
        <v>3147366</v>
      </c>
      <c r="F342" s="155">
        <v>3147366</v>
      </c>
      <c r="G342" s="192">
        <v>3147366</v>
      </c>
      <c r="H342" s="193"/>
    </row>
    <row r="343" spans="1:8" ht="15" customHeight="1">
      <c r="A343" s="194" t="s">
        <v>109</v>
      </c>
      <c r="B343" s="195"/>
      <c r="C343" s="121" t="s">
        <v>406</v>
      </c>
      <c r="D343" s="121" t="s">
        <v>108</v>
      </c>
      <c r="E343" s="155">
        <v>3147366</v>
      </c>
      <c r="F343" s="155">
        <v>3147366</v>
      </c>
      <c r="G343" s="192">
        <v>3147366</v>
      </c>
      <c r="H343" s="193"/>
    </row>
    <row r="344" spans="1:8" ht="23.25" customHeight="1">
      <c r="A344" s="194" t="s">
        <v>107</v>
      </c>
      <c r="B344" s="195"/>
      <c r="C344" s="121" t="s">
        <v>406</v>
      </c>
      <c r="D344" s="121" t="s">
        <v>106</v>
      </c>
      <c r="E344" s="155">
        <v>1418634</v>
      </c>
      <c r="F344" s="155">
        <v>1418634</v>
      </c>
      <c r="G344" s="192">
        <v>1418634</v>
      </c>
      <c r="H344" s="193"/>
    </row>
    <row r="345" spans="1:8" ht="23.25" customHeight="1">
      <c r="A345" s="194" t="s">
        <v>105</v>
      </c>
      <c r="B345" s="195"/>
      <c r="C345" s="121" t="s">
        <v>406</v>
      </c>
      <c r="D345" s="121" t="s">
        <v>104</v>
      </c>
      <c r="E345" s="155">
        <v>1418634</v>
      </c>
      <c r="F345" s="155">
        <v>1418634</v>
      </c>
      <c r="G345" s="192">
        <v>1418634</v>
      </c>
      <c r="H345" s="193"/>
    </row>
    <row r="346" spans="1:8" ht="57" customHeight="1">
      <c r="A346" s="194" t="s">
        <v>921</v>
      </c>
      <c r="B346" s="195"/>
      <c r="C346" s="121" t="s">
        <v>922</v>
      </c>
      <c r="D346" s="122"/>
      <c r="E346" s="155">
        <v>1229700</v>
      </c>
      <c r="F346" s="155">
        <v>1229700</v>
      </c>
      <c r="G346" s="192">
        <v>1229700</v>
      </c>
      <c r="H346" s="193"/>
    </row>
    <row r="347" spans="1:8" ht="45.75" customHeight="1">
      <c r="A347" s="194" t="s">
        <v>111</v>
      </c>
      <c r="B347" s="195"/>
      <c r="C347" s="121" t="s">
        <v>922</v>
      </c>
      <c r="D347" s="121" t="s">
        <v>110</v>
      </c>
      <c r="E347" s="155">
        <v>1229700</v>
      </c>
      <c r="F347" s="155">
        <v>1229700</v>
      </c>
      <c r="G347" s="192">
        <v>1229700</v>
      </c>
      <c r="H347" s="193"/>
    </row>
    <row r="348" spans="1:8" ht="15" customHeight="1">
      <c r="A348" s="194" t="s">
        <v>109</v>
      </c>
      <c r="B348" s="195"/>
      <c r="C348" s="121" t="s">
        <v>922</v>
      </c>
      <c r="D348" s="121" t="s">
        <v>108</v>
      </c>
      <c r="E348" s="155">
        <v>1229700</v>
      </c>
      <c r="F348" s="155">
        <v>1229700</v>
      </c>
      <c r="G348" s="192">
        <v>1229700</v>
      </c>
      <c r="H348" s="193"/>
    </row>
    <row r="349" spans="1:8" ht="23.25" customHeight="1">
      <c r="A349" s="194" t="s">
        <v>867</v>
      </c>
      <c r="B349" s="195"/>
      <c r="C349" s="121" t="s">
        <v>479</v>
      </c>
      <c r="D349" s="121"/>
      <c r="E349" s="155">
        <v>10497230</v>
      </c>
      <c r="F349" s="155">
        <v>10497230</v>
      </c>
      <c r="G349" s="192">
        <v>10497230</v>
      </c>
      <c r="H349" s="193"/>
    </row>
    <row r="350" spans="1:8" ht="57" customHeight="1">
      <c r="A350" s="194" t="s">
        <v>868</v>
      </c>
      <c r="B350" s="195"/>
      <c r="C350" s="121" t="s">
        <v>869</v>
      </c>
      <c r="D350" s="122"/>
      <c r="E350" s="155">
        <v>200000</v>
      </c>
      <c r="F350" s="155">
        <v>200000</v>
      </c>
      <c r="G350" s="192">
        <v>200000</v>
      </c>
      <c r="H350" s="193"/>
    </row>
    <row r="351" spans="1:8" ht="23.25" customHeight="1">
      <c r="A351" s="194" t="s">
        <v>478</v>
      </c>
      <c r="B351" s="195"/>
      <c r="C351" s="121" t="s">
        <v>870</v>
      </c>
      <c r="D351" s="122"/>
      <c r="E351" s="155">
        <v>200000</v>
      </c>
      <c r="F351" s="155">
        <v>200000</v>
      </c>
      <c r="G351" s="192">
        <v>200000</v>
      </c>
      <c r="H351" s="193"/>
    </row>
    <row r="352" spans="1:8" ht="23.25" customHeight="1">
      <c r="A352" s="194" t="s">
        <v>107</v>
      </c>
      <c r="B352" s="195"/>
      <c r="C352" s="121" t="s">
        <v>870</v>
      </c>
      <c r="D352" s="121" t="s">
        <v>106</v>
      </c>
      <c r="E352" s="155">
        <v>200000</v>
      </c>
      <c r="F352" s="155">
        <v>200000</v>
      </c>
      <c r="G352" s="192">
        <v>200000</v>
      </c>
      <c r="H352" s="193"/>
    </row>
    <row r="353" spans="1:8" ht="23.25" customHeight="1">
      <c r="A353" s="194" t="s">
        <v>105</v>
      </c>
      <c r="B353" s="195"/>
      <c r="C353" s="121" t="s">
        <v>870</v>
      </c>
      <c r="D353" s="121" t="s">
        <v>104</v>
      </c>
      <c r="E353" s="155">
        <v>200000</v>
      </c>
      <c r="F353" s="155">
        <v>200000</v>
      </c>
      <c r="G353" s="192">
        <v>200000</v>
      </c>
      <c r="H353" s="193"/>
    </row>
    <row r="354" spans="1:8" ht="34.5" customHeight="1">
      <c r="A354" s="194" t="s">
        <v>871</v>
      </c>
      <c r="B354" s="195"/>
      <c r="C354" s="121" t="s">
        <v>872</v>
      </c>
      <c r="D354" s="122"/>
      <c r="E354" s="155">
        <v>10297230</v>
      </c>
      <c r="F354" s="155">
        <v>10297230</v>
      </c>
      <c r="G354" s="192">
        <v>10297230</v>
      </c>
      <c r="H354" s="193"/>
    </row>
    <row r="355" spans="1:8" ht="34.5" customHeight="1">
      <c r="A355" s="194" t="s">
        <v>873</v>
      </c>
      <c r="B355" s="195"/>
      <c r="C355" s="121" t="s">
        <v>874</v>
      </c>
      <c r="D355" s="122"/>
      <c r="E355" s="155">
        <v>10297230</v>
      </c>
      <c r="F355" s="155">
        <v>10297230</v>
      </c>
      <c r="G355" s="192">
        <v>10297230</v>
      </c>
      <c r="H355" s="193"/>
    </row>
    <row r="356" spans="1:8" ht="23.25" customHeight="1">
      <c r="A356" s="194" t="s">
        <v>107</v>
      </c>
      <c r="B356" s="195"/>
      <c r="C356" s="121" t="s">
        <v>874</v>
      </c>
      <c r="D356" s="121" t="s">
        <v>106</v>
      </c>
      <c r="E356" s="155">
        <v>10297230</v>
      </c>
      <c r="F356" s="155">
        <v>10297230</v>
      </c>
      <c r="G356" s="192">
        <v>10297230</v>
      </c>
      <c r="H356" s="193"/>
    </row>
    <row r="357" spans="1:8" ht="23.25" customHeight="1">
      <c r="A357" s="194" t="s">
        <v>105</v>
      </c>
      <c r="B357" s="195"/>
      <c r="C357" s="121" t="s">
        <v>874</v>
      </c>
      <c r="D357" s="121" t="s">
        <v>104</v>
      </c>
      <c r="E357" s="155">
        <v>10297230</v>
      </c>
      <c r="F357" s="155">
        <v>10297230</v>
      </c>
      <c r="G357" s="192">
        <v>10297230</v>
      </c>
      <c r="H357" s="193"/>
    </row>
    <row r="358" spans="1:8" ht="34.5" customHeight="1">
      <c r="A358" s="194" t="s">
        <v>875</v>
      </c>
      <c r="B358" s="195"/>
      <c r="C358" s="121" t="s">
        <v>476</v>
      </c>
      <c r="D358" s="121"/>
      <c r="E358" s="155">
        <v>2748600</v>
      </c>
      <c r="F358" s="155">
        <v>1400000</v>
      </c>
      <c r="G358" s="192">
        <v>1400000</v>
      </c>
      <c r="H358" s="193"/>
    </row>
    <row r="359" spans="1:8" ht="79.5" customHeight="1">
      <c r="A359" s="194" t="s">
        <v>876</v>
      </c>
      <c r="B359" s="195"/>
      <c r="C359" s="121" t="s">
        <v>475</v>
      </c>
      <c r="D359" s="122"/>
      <c r="E359" s="155">
        <v>1748600</v>
      </c>
      <c r="F359" s="155">
        <v>1400000</v>
      </c>
      <c r="G359" s="192">
        <v>1400000</v>
      </c>
      <c r="H359" s="193"/>
    </row>
    <row r="360" spans="1:8" ht="34.5" customHeight="1">
      <c r="A360" s="194" t="s">
        <v>474</v>
      </c>
      <c r="B360" s="195"/>
      <c r="C360" s="121" t="s">
        <v>473</v>
      </c>
      <c r="D360" s="122"/>
      <c r="E360" s="155">
        <v>1748600</v>
      </c>
      <c r="F360" s="155">
        <v>1400000</v>
      </c>
      <c r="G360" s="192">
        <v>1400000</v>
      </c>
      <c r="H360" s="193"/>
    </row>
    <row r="361" spans="1:8" ht="23.25" customHeight="1">
      <c r="A361" s="194" t="s">
        <v>107</v>
      </c>
      <c r="B361" s="195"/>
      <c r="C361" s="121" t="s">
        <v>473</v>
      </c>
      <c r="D361" s="121" t="s">
        <v>106</v>
      </c>
      <c r="E361" s="155">
        <v>1748600</v>
      </c>
      <c r="F361" s="155">
        <v>1400000</v>
      </c>
      <c r="G361" s="192">
        <v>1400000</v>
      </c>
      <c r="H361" s="193"/>
    </row>
    <row r="362" spans="1:8" ht="23.25" customHeight="1">
      <c r="A362" s="194" t="s">
        <v>105</v>
      </c>
      <c r="B362" s="195"/>
      <c r="C362" s="121" t="s">
        <v>473</v>
      </c>
      <c r="D362" s="121" t="s">
        <v>104</v>
      </c>
      <c r="E362" s="155">
        <v>1748600</v>
      </c>
      <c r="F362" s="155">
        <v>1400000</v>
      </c>
      <c r="G362" s="192">
        <v>1400000</v>
      </c>
      <c r="H362" s="193"/>
    </row>
    <row r="363" spans="1:8" ht="45.75" customHeight="1">
      <c r="A363" s="194" t="s">
        <v>1161</v>
      </c>
      <c r="B363" s="195"/>
      <c r="C363" s="121" t="s">
        <v>1162</v>
      </c>
      <c r="D363" s="122"/>
      <c r="E363" s="155">
        <v>1000000</v>
      </c>
      <c r="F363" s="155">
        <v>0</v>
      </c>
      <c r="G363" s="192">
        <v>0</v>
      </c>
      <c r="H363" s="193"/>
    </row>
    <row r="364" spans="1:8" ht="34.5" customHeight="1">
      <c r="A364" s="194" t="s">
        <v>1163</v>
      </c>
      <c r="B364" s="195"/>
      <c r="C364" s="121" t="s">
        <v>1164</v>
      </c>
      <c r="D364" s="122"/>
      <c r="E364" s="155">
        <v>1000000</v>
      </c>
      <c r="F364" s="155">
        <v>0</v>
      </c>
      <c r="G364" s="192">
        <v>0</v>
      </c>
      <c r="H364" s="193"/>
    </row>
    <row r="365" spans="1:8" ht="23.25" customHeight="1">
      <c r="A365" s="194" t="s">
        <v>107</v>
      </c>
      <c r="B365" s="195"/>
      <c r="C365" s="121" t="s">
        <v>1164</v>
      </c>
      <c r="D365" s="121" t="s">
        <v>106</v>
      </c>
      <c r="E365" s="155">
        <v>1000000</v>
      </c>
      <c r="F365" s="155">
        <v>0</v>
      </c>
      <c r="G365" s="192">
        <v>0</v>
      </c>
      <c r="H365" s="193"/>
    </row>
    <row r="366" spans="1:8" ht="23.25" customHeight="1">
      <c r="A366" s="194" t="s">
        <v>105</v>
      </c>
      <c r="B366" s="195"/>
      <c r="C366" s="121" t="s">
        <v>1164</v>
      </c>
      <c r="D366" s="121" t="s">
        <v>104</v>
      </c>
      <c r="E366" s="155">
        <v>1000000</v>
      </c>
      <c r="F366" s="155">
        <v>0</v>
      </c>
      <c r="G366" s="192">
        <v>0</v>
      </c>
      <c r="H366" s="193"/>
    </row>
    <row r="367" spans="1:8" ht="23.25" customHeight="1">
      <c r="A367" s="194" t="s">
        <v>472</v>
      </c>
      <c r="B367" s="195"/>
      <c r="C367" s="121" t="s">
        <v>471</v>
      </c>
      <c r="D367" s="121"/>
      <c r="E367" s="155">
        <v>35065900</v>
      </c>
      <c r="F367" s="155">
        <v>2730000</v>
      </c>
      <c r="G367" s="192">
        <v>2730000</v>
      </c>
      <c r="H367" s="193"/>
    </row>
    <row r="368" spans="1:8" ht="34.5" customHeight="1">
      <c r="A368" s="194" t="s">
        <v>877</v>
      </c>
      <c r="B368" s="195"/>
      <c r="C368" s="121" t="s">
        <v>470</v>
      </c>
      <c r="D368" s="122"/>
      <c r="E368" s="155">
        <v>35065900</v>
      </c>
      <c r="F368" s="155">
        <v>2730000</v>
      </c>
      <c r="G368" s="192">
        <v>2730000</v>
      </c>
      <c r="H368" s="193"/>
    </row>
    <row r="369" spans="1:8" ht="23.25" customHeight="1">
      <c r="A369" s="194" t="s">
        <v>469</v>
      </c>
      <c r="B369" s="195"/>
      <c r="C369" s="121" t="s">
        <v>750</v>
      </c>
      <c r="D369" s="122"/>
      <c r="E369" s="155">
        <v>35065900</v>
      </c>
      <c r="F369" s="155">
        <v>2730000</v>
      </c>
      <c r="G369" s="192">
        <v>2730000</v>
      </c>
      <c r="H369" s="193"/>
    </row>
    <row r="370" spans="1:8" ht="23.25" customHeight="1">
      <c r="A370" s="194" t="s">
        <v>107</v>
      </c>
      <c r="B370" s="195"/>
      <c r="C370" s="121" t="s">
        <v>750</v>
      </c>
      <c r="D370" s="121" t="s">
        <v>106</v>
      </c>
      <c r="E370" s="155">
        <v>1653000</v>
      </c>
      <c r="F370" s="155">
        <v>1653000</v>
      </c>
      <c r="G370" s="192">
        <v>1653000</v>
      </c>
      <c r="H370" s="193"/>
    </row>
    <row r="371" spans="1:8" ht="23.25" customHeight="1">
      <c r="A371" s="194" t="s">
        <v>105</v>
      </c>
      <c r="B371" s="195"/>
      <c r="C371" s="121" t="s">
        <v>750</v>
      </c>
      <c r="D371" s="121" t="s">
        <v>104</v>
      </c>
      <c r="E371" s="155">
        <v>1653000</v>
      </c>
      <c r="F371" s="155">
        <v>1653000</v>
      </c>
      <c r="G371" s="192">
        <v>1653000</v>
      </c>
      <c r="H371" s="193"/>
    </row>
    <row r="372" spans="1:8" ht="15" customHeight="1">
      <c r="A372" s="194" t="s">
        <v>103</v>
      </c>
      <c r="B372" s="195"/>
      <c r="C372" s="121" t="s">
        <v>750</v>
      </c>
      <c r="D372" s="121" t="s">
        <v>102</v>
      </c>
      <c r="E372" s="155">
        <v>877000</v>
      </c>
      <c r="F372" s="155">
        <v>877000</v>
      </c>
      <c r="G372" s="192">
        <v>877000</v>
      </c>
      <c r="H372" s="193"/>
    </row>
    <row r="373" spans="1:8" ht="15" customHeight="1">
      <c r="A373" s="194" t="s">
        <v>468</v>
      </c>
      <c r="B373" s="195"/>
      <c r="C373" s="121" t="s">
        <v>750</v>
      </c>
      <c r="D373" s="121" t="s">
        <v>467</v>
      </c>
      <c r="E373" s="155">
        <v>877000</v>
      </c>
      <c r="F373" s="155">
        <v>877000</v>
      </c>
      <c r="G373" s="192">
        <v>877000</v>
      </c>
      <c r="H373" s="193"/>
    </row>
    <row r="374" spans="1:8" ht="23.25" customHeight="1">
      <c r="A374" s="194" t="s">
        <v>262</v>
      </c>
      <c r="B374" s="195"/>
      <c r="C374" s="121" t="s">
        <v>750</v>
      </c>
      <c r="D374" s="121" t="s">
        <v>261</v>
      </c>
      <c r="E374" s="155">
        <v>32335900</v>
      </c>
      <c r="F374" s="155">
        <v>0</v>
      </c>
      <c r="G374" s="192">
        <v>0</v>
      </c>
      <c r="H374" s="193"/>
    </row>
    <row r="375" spans="1:8" ht="15" customHeight="1">
      <c r="A375" s="194" t="s">
        <v>260</v>
      </c>
      <c r="B375" s="195"/>
      <c r="C375" s="121" t="s">
        <v>750</v>
      </c>
      <c r="D375" s="121" t="s">
        <v>259</v>
      </c>
      <c r="E375" s="155">
        <v>32335900</v>
      </c>
      <c r="F375" s="155">
        <v>0</v>
      </c>
      <c r="G375" s="192">
        <v>0</v>
      </c>
      <c r="H375" s="193"/>
    </row>
    <row r="376" spans="1:8" ht="23.25" customHeight="1">
      <c r="A376" s="194" t="s">
        <v>97</v>
      </c>
      <c r="B376" s="195"/>
      <c r="C376" s="121" t="s">
        <v>750</v>
      </c>
      <c r="D376" s="121" t="s">
        <v>75</v>
      </c>
      <c r="E376" s="155">
        <v>200000</v>
      </c>
      <c r="F376" s="155">
        <v>200000</v>
      </c>
      <c r="G376" s="192">
        <v>200000</v>
      </c>
      <c r="H376" s="193"/>
    </row>
    <row r="377" spans="1:8" ht="15" customHeight="1">
      <c r="A377" s="194" t="s">
        <v>96</v>
      </c>
      <c r="B377" s="195"/>
      <c r="C377" s="121" t="s">
        <v>750</v>
      </c>
      <c r="D377" s="121" t="s">
        <v>92</v>
      </c>
      <c r="E377" s="155">
        <v>200000</v>
      </c>
      <c r="F377" s="155">
        <v>200000</v>
      </c>
      <c r="G377" s="192">
        <v>200000</v>
      </c>
      <c r="H377" s="193"/>
    </row>
    <row r="378" spans="1:8" ht="34.5" customHeight="1">
      <c r="A378" s="194" t="s">
        <v>878</v>
      </c>
      <c r="B378" s="195"/>
      <c r="C378" s="121" t="s">
        <v>879</v>
      </c>
      <c r="D378" s="121"/>
      <c r="E378" s="155">
        <v>5500000</v>
      </c>
      <c r="F378" s="155">
        <v>5500000</v>
      </c>
      <c r="G378" s="192">
        <v>5500000</v>
      </c>
      <c r="H378" s="193"/>
    </row>
    <row r="379" spans="1:8" ht="34.5" customHeight="1">
      <c r="A379" s="194" t="s">
        <v>880</v>
      </c>
      <c r="B379" s="195"/>
      <c r="C379" s="121" t="s">
        <v>881</v>
      </c>
      <c r="D379" s="122"/>
      <c r="E379" s="155">
        <v>5500000</v>
      </c>
      <c r="F379" s="155">
        <v>5500000</v>
      </c>
      <c r="G379" s="192">
        <v>5500000</v>
      </c>
      <c r="H379" s="193"/>
    </row>
    <row r="380" spans="1:8" ht="23.25" customHeight="1">
      <c r="A380" s="194" t="s">
        <v>477</v>
      </c>
      <c r="B380" s="195"/>
      <c r="C380" s="121" t="s">
        <v>882</v>
      </c>
      <c r="D380" s="122"/>
      <c r="E380" s="155">
        <v>5500000</v>
      </c>
      <c r="F380" s="155">
        <v>5500000</v>
      </c>
      <c r="G380" s="192">
        <v>5500000</v>
      </c>
      <c r="H380" s="193"/>
    </row>
    <row r="381" spans="1:8" ht="23.25" customHeight="1">
      <c r="A381" s="194" t="s">
        <v>107</v>
      </c>
      <c r="B381" s="195"/>
      <c r="C381" s="121" t="s">
        <v>882</v>
      </c>
      <c r="D381" s="121" t="s">
        <v>106</v>
      </c>
      <c r="E381" s="155">
        <v>5000000</v>
      </c>
      <c r="F381" s="155">
        <v>5000000</v>
      </c>
      <c r="G381" s="192">
        <v>5000000</v>
      </c>
      <c r="H381" s="193"/>
    </row>
    <row r="382" spans="1:8" ht="23.25" customHeight="1">
      <c r="A382" s="194" t="s">
        <v>105</v>
      </c>
      <c r="B382" s="195"/>
      <c r="C382" s="121" t="s">
        <v>882</v>
      </c>
      <c r="D382" s="121" t="s">
        <v>104</v>
      </c>
      <c r="E382" s="155">
        <v>5000000</v>
      </c>
      <c r="F382" s="155">
        <v>5000000</v>
      </c>
      <c r="G382" s="192">
        <v>5000000</v>
      </c>
      <c r="H382" s="193"/>
    </row>
    <row r="383" spans="1:8" ht="23.25" customHeight="1">
      <c r="A383" s="194" t="s">
        <v>97</v>
      </c>
      <c r="B383" s="195"/>
      <c r="C383" s="121" t="s">
        <v>882</v>
      </c>
      <c r="D383" s="121" t="s">
        <v>75</v>
      </c>
      <c r="E383" s="155">
        <v>500000</v>
      </c>
      <c r="F383" s="155">
        <v>500000</v>
      </c>
      <c r="G383" s="192">
        <v>500000</v>
      </c>
      <c r="H383" s="193"/>
    </row>
    <row r="384" spans="1:8" ht="15" customHeight="1">
      <c r="A384" s="194" t="s">
        <v>124</v>
      </c>
      <c r="B384" s="195"/>
      <c r="C384" s="121" t="s">
        <v>882</v>
      </c>
      <c r="D384" s="121" t="s">
        <v>78</v>
      </c>
      <c r="E384" s="155">
        <v>500000</v>
      </c>
      <c r="F384" s="155">
        <v>500000</v>
      </c>
      <c r="G384" s="192">
        <v>500000</v>
      </c>
      <c r="H384" s="193"/>
    </row>
    <row r="385" spans="1:8" ht="15" customHeight="1">
      <c r="A385" s="194" t="s">
        <v>132</v>
      </c>
      <c r="B385" s="195"/>
      <c r="C385" s="121" t="s">
        <v>466</v>
      </c>
      <c r="D385" s="121"/>
      <c r="E385" s="155">
        <v>52169870</v>
      </c>
      <c r="F385" s="155">
        <v>52169870</v>
      </c>
      <c r="G385" s="192">
        <v>52169870</v>
      </c>
      <c r="H385" s="193"/>
    </row>
    <row r="386" spans="1:8" ht="23.25" customHeight="1">
      <c r="A386" s="194" t="s">
        <v>130</v>
      </c>
      <c r="B386" s="195"/>
      <c r="C386" s="121" t="s">
        <v>465</v>
      </c>
      <c r="D386" s="122"/>
      <c r="E386" s="155">
        <v>52169870</v>
      </c>
      <c r="F386" s="155">
        <v>52169870</v>
      </c>
      <c r="G386" s="192">
        <v>52169870</v>
      </c>
      <c r="H386" s="193"/>
    </row>
    <row r="387" spans="1:8" ht="23.25" customHeight="1">
      <c r="A387" s="194" t="s">
        <v>883</v>
      </c>
      <c r="B387" s="195"/>
      <c r="C387" s="121" t="s">
        <v>884</v>
      </c>
      <c r="D387" s="122"/>
      <c r="E387" s="155">
        <v>52169870</v>
      </c>
      <c r="F387" s="155">
        <v>52169870</v>
      </c>
      <c r="G387" s="192">
        <v>52169870</v>
      </c>
      <c r="H387" s="193"/>
    </row>
    <row r="388" spans="1:8" ht="45.75" customHeight="1">
      <c r="A388" s="194" t="s">
        <v>111</v>
      </c>
      <c r="B388" s="195"/>
      <c r="C388" s="121" t="s">
        <v>884</v>
      </c>
      <c r="D388" s="121" t="s">
        <v>110</v>
      </c>
      <c r="E388" s="155">
        <v>52167200</v>
      </c>
      <c r="F388" s="155">
        <v>52167200</v>
      </c>
      <c r="G388" s="192">
        <v>52167200</v>
      </c>
      <c r="H388" s="193"/>
    </row>
    <row r="389" spans="1:8" ht="15" customHeight="1">
      <c r="A389" s="194" t="s">
        <v>109</v>
      </c>
      <c r="B389" s="195"/>
      <c r="C389" s="121" t="s">
        <v>884</v>
      </c>
      <c r="D389" s="121" t="s">
        <v>108</v>
      </c>
      <c r="E389" s="155">
        <v>52167200</v>
      </c>
      <c r="F389" s="155">
        <v>52167200</v>
      </c>
      <c r="G389" s="192">
        <v>52167200</v>
      </c>
      <c r="H389" s="193"/>
    </row>
    <row r="390" spans="1:8" ht="15" customHeight="1">
      <c r="A390" s="194" t="s">
        <v>220</v>
      </c>
      <c r="B390" s="195"/>
      <c r="C390" s="121" t="s">
        <v>884</v>
      </c>
      <c r="D390" s="121" t="s">
        <v>64</v>
      </c>
      <c r="E390" s="155">
        <v>2670</v>
      </c>
      <c r="F390" s="155">
        <v>2670</v>
      </c>
      <c r="G390" s="192">
        <v>2670</v>
      </c>
      <c r="H390" s="193"/>
    </row>
    <row r="391" spans="1:8" ht="15" customHeight="1">
      <c r="A391" s="194" t="s">
        <v>219</v>
      </c>
      <c r="B391" s="195"/>
      <c r="C391" s="121" t="s">
        <v>884</v>
      </c>
      <c r="D391" s="121" t="s">
        <v>218</v>
      </c>
      <c r="E391" s="155">
        <v>2670</v>
      </c>
      <c r="F391" s="155">
        <v>2670</v>
      </c>
      <c r="G391" s="192">
        <v>2670</v>
      </c>
      <c r="H391" s="193"/>
    </row>
    <row r="392" spans="1:8" ht="15" customHeight="1">
      <c r="A392" s="198" t="s">
        <v>283</v>
      </c>
      <c r="B392" s="199"/>
      <c r="C392" s="118" t="s">
        <v>282</v>
      </c>
      <c r="D392" s="118"/>
      <c r="E392" s="160">
        <v>127490900</v>
      </c>
      <c r="F392" s="160">
        <v>132550630</v>
      </c>
      <c r="G392" s="200">
        <v>77302640</v>
      </c>
      <c r="H392" s="201"/>
    </row>
    <row r="393" spans="1:8" ht="23.25" customHeight="1">
      <c r="A393" s="194" t="s">
        <v>836</v>
      </c>
      <c r="B393" s="195"/>
      <c r="C393" s="121" t="s">
        <v>511</v>
      </c>
      <c r="D393" s="121"/>
      <c r="E393" s="155">
        <v>996000</v>
      </c>
      <c r="F393" s="155">
        <v>996000</v>
      </c>
      <c r="G393" s="192">
        <v>996000</v>
      </c>
      <c r="H393" s="193"/>
    </row>
    <row r="394" spans="1:8" ht="34.5" customHeight="1">
      <c r="A394" s="194" t="s">
        <v>837</v>
      </c>
      <c r="B394" s="195"/>
      <c r="C394" s="121" t="s">
        <v>838</v>
      </c>
      <c r="D394" s="122"/>
      <c r="E394" s="155">
        <v>996000</v>
      </c>
      <c r="F394" s="155">
        <v>996000</v>
      </c>
      <c r="G394" s="192">
        <v>996000</v>
      </c>
      <c r="H394" s="193"/>
    </row>
    <row r="395" spans="1:8" ht="135.75" customHeight="1">
      <c r="A395" s="194" t="s">
        <v>510</v>
      </c>
      <c r="B395" s="195"/>
      <c r="C395" s="121" t="s">
        <v>839</v>
      </c>
      <c r="D395" s="122"/>
      <c r="E395" s="155">
        <v>996000</v>
      </c>
      <c r="F395" s="155">
        <v>996000</v>
      </c>
      <c r="G395" s="192">
        <v>996000</v>
      </c>
      <c r="H395" s="193"/>
    </row>
    <row r="396" spans="1:8" ht="45.75" customHeight="1">
      <c r="A396" s="194" t="s">
        <v>111</v>
      </c>
      <c r="B396" s="195"/>
      <c r="C396" s="121" t="s">
        <v>839</v>
      </c>
      <c r="D396" s="121" t="s">
        <v>110</v>
      </c>
      <c r="E396" s="155">
        <v>792200</v>
      </c>
      <c r="F396" s="155">
        <v>792200</v>
      </c>
      <c r="G396" s="192">
        <v>792200</v>
      </c>
      <c r="H396" s="193"/>
    </row>
    <row r="397" spans="1:8" ht="23.25" customHeight="1">
      <c r="A397" s="194" t="s">
        <v>224</v>
      </c>
      <c r="B397" s="195"/>
      <c r="C397" s="121" t="s">
        <v>839</v>
      </c>
      <c r="D397" s="121" t="s">
        <v>221</v>
      </c>
      <c r="E397" s="155">
        <v>792200</v>
      </c>
      <c r="F397" s="155">
        <v>792200</v>
      </c>
      <c r="G397" s="192">
        <v>792200</v>
      </c>
      <c r="H397" s="193"/>
    </row>
    <row r="398" spans="1:8" ht="23.25" customHeight="1">
      <c r="A398" s="194" t="s">
        <v>107</v>
      </c>
      <c r="B398" s="195"/>
      <c r="C398" s="121" t="s">
        <v>839</v>
      </c>
      <c r="D398" s="121" t="s">
        <v>106</v>
      </c>
      <c r="E398" s="155">
        <v>203800</v>
      </c>
      <c r="F398" s="155">
        <v>203800</v>
      </c>
      <c r="G398" s="192">
        <v>203800</v>
      </c>
      <c r="H398" s="193"/>
    </row>
    <row r="399" spans="1:8" ht="23.25" customHeight="1">
      <c r="A399" s="194" t="s">
        <v>105</v>
      </c>
      <c r="B399" s="195"/>
      <c r="C399" s="121" t="s">
        <v>839</v>
      </c>
      <c r="D399" s="121" t="s">
        <v>104</v>
      </c>
      <c r="E399" s="155">
        <v>203800</v>
      </c>
      <c r="F399" s="155">
        <v>203800</v>
      </c>
      <c r="G399" s="192">
        <v>203800</v>
      </c>
      <c r="H399" s="193"/>
    </row>
    <row r="400" spans="1:8" ht="15" customHeight="1">
      <c r="A400" s="194" t="s">
        <v>281</v>
      </c>
      <c r="B400" s="195"/>
      <c r="C400" s="121" t="s">
        <v>280</v>
      </c>
      <c r="D400" s="121"/>
      <c r="E400" s="155">
        <v>12525900</v>
      </c>
      <c r="F400" s="155">
        <v>17635630</v>
      </c>
      <c r="G400" s="192">
        <v>16916640</v>
      </c>
      <c r="H400" s="193"/>
    </row>
    <row r="401" spans="1:8" ht="45.75" customHeight="1">
      <c r="A401" s="194" t="s">
        <v>695</v>
      </c>
      <c r="B401" s="195"/>
      <c r="C401" s="121" t="s">
        <v>279</v>
      </c>
      <c r="D401" s="122"/>
      <c r="E401" s="155">
        <v>12525900</v>
      </c>
      <c r="F401" s="155">
        <v>17635630</v>
      </c>
      <c r="G401" s="192">
        <v>16916640</v>
      </c>
      <c r="H401" s="193"/>
    </row>
    <row r="402" spans="1:8" ht="23.25" customHeight="1">
      <c r="A402" s="194" t="s">
        <v>278</v>
      </c>
      <c r="B402" s="195"/>
      <c r="C402" s="121" t="s">
        <v>277</v>
      </c>
      <c r="D402" s="122"/>
      <c r="E402" s="155">
        <v>1565700</v>
      </c>
      <c r="F402" s="155">
        <v>1142740</v>
      </c>
      <c r="G402" s="192">
        <v>1340130</v>
      </c>
      <c r="H402" s="193"/>
    </row>
    <row r="403" spans="1:8" ht="15" customHeight="1">
      <c r="A403" s="194" t="s">
        <v>103</v>
      </c>
      <c r="B403" s="195"/>
      <c r="C403" s="121" t="s">
        <v>277</v>
      </c>
      <c r="D403" s="121" t="s">
        <v>102</v>
      </c>
      <c r="E403" s="155">
        <v>1565700</v>
      </c>
      <c r="F403" s="155">
        <v>1142740</v>
      </c>
      <c r="G403" s="192">
        <v>1340130</v>
      </c>
      <c r="H403" s="193"/>
    </row>
    <row r="404" spans="1:8" ht="23.25" customHeight="1">
      <c r="A404" s="194" t="s">
        <v>275</v>
      </c>
      <c r="B404" s="195"/>
      <c r="C404" s="121" t="s">
        <v>277</v>
      </c>
      <c r="D404" s="121" t="s">
        <v>273</v>
      </c>
      <c r="E404" s="155">
        <v>1565700</v>
      </c>
      <c r="F404" s="155">
        <v>1142740</v>
      </c>
      <c r="G404" s="192">
        <v>1340130</v>
      </c>
      <c r="H404" s="193"/>
    </row>
    <row r="405" spans="1:8" ht="23.25" customHeight="1">
      <c r="A405" s="194" t="s">
        <v>276</v>
      </c>
      <c r="B405" s="195"/>
      <c r="C405" s="121" t="s">
        <v>274</v>
      </c>
      <c r="D405" s="122"/>
      <c r="E405" s="155">
        <v>10960200</v>
      </c>
      <c r="F405" s="155">
        <v>16492890</v>
      </c>
      <c r="G405" s="192">
        <v>15576510</v>
      </c>
      <c r="H405" s="193"/>
    </row>
    <row r="406" spans="1:8" ht="15" customHeight="1">
      <c r="A406" s="194" t="s">
        <v>103</v>
      </c>
      <c r="B406" s="195"/>
      <c r="C406" s="121" t="s">
        <v>274</v>
      </c>
      <c r="D406" s="121" t="s">
        <v>102</v>
      </c>
      <c r="E406" s="155">
        <v>10960200</v>
      </c>
      <c r="F406" s="155">
        <v>16492890</v>
      </c>
      <c r="G406" s="192">
        <v>15576510</v>
      </c>
      <c r="H406" s="193"/>
    </row>
    <row r="407" spans="1:8" ht="23.25" customHeight="1">
      <c r="A407" s="194" t="s">
        <v>275</v>
      </c>
      <c r="B407" s="195"/>
      <c r="C407" s="121" t="s">
        <v>274</v>
      </c>
      <c r="D407" s="121" t="s">
        <v>273</v>
      </c>
      <c r="E407" s="155">
        <v>10960200</v>
      </c>
      <c r="F407" s="155">
        <v>16492890</v>
      </c>
      <c r="G407" s="192">
        <v>15576510</v>
      </c>
      <c r="H407" s="193"/>
    </row>
    <row r="408" spans="1:8" ht="34.5" customHeight="1">
      <c r="A408" s="194" t="s">
        <v>272</v>
      </c>
      <c r="B408" s="195"/>
      <c r="C408" s="121" t="s">
        <v>271</v>
      </c>
      <c r="D408" s="121"/>
      <c r="E408" s="155">
        <v>113919000</v>
      </c>
      <c r="F408" s="155">
        <v>113919000</v>
      </c>
      <c r="G408" s="192">
        <v>56960000</v>
      </c>
      <c r="H408" s="193"/>
    </row>
    <row r="409" spans="1:8" ht="45.75" customHeight="1">
      <c r="A409" s="194" t="s">
        <v>1022</v>
      </c>
      <c r="B409" s="195"/>
      <c r="C409" s="121" t="s">
        <v>270</v>
      </c>
      <c r="D409" s="122"/>
      <c r="E409" s="155">
        <v>113919000</v>
      </c>
      <c r="F409" s="155">
        <v>113919000</v>
      </c>
      <c r="G409" s="192">
        <v>56960000</v>
      </c>
      <c r="H409" s="193"/>
    </row>
    <row r="410" spans="1:8" ht="45.75" customHeight="1">
      <c r="A410" s="194" t="s">
        <v>269</v>
      </c>
      <c r="B410" s="195"/>
      <c r="C410" s="121" t="s">
        <v>268</v>
      </c>
      <c r="D410" s="122"/>
      <c r="E410" s="155">
        <v>113919000</v>
      </c>
      <c r="F410" s="155">
        <v>113919000</v>
      </c>
      <c r="G410" s="192">
        <v>56960000</v>
      </c>
      <c r="H410" s="193"/>
    </row>
    <row r="411" spans="1:8" ht="23.25" customHeight="1">
      <c r="A411" s="194" t="s">
        <v>262</v>
      </c>
      <c r="B411" s="195"/>
      <c r="C411" s="121" t="s">
        <v>268</v>
      </c>
      <c r="D411" s="121" t="s">
        <v>261</v>
      </c>
      <c r="E411" s="155">
        <v>113919000</v>
      </c>
      <c r="F411" s="155">
        <v>113919000</v>
      </c>
      <c r="G411" s="192">
        <v>56960000</v>
      </c>
      <c r="H411" s="193"/>
    </row>
    <row r="412" spans="1:8" ht="15" customHeight="1">
      <c r="A412" s="194" t="s">
        <v>260</v>
      </c>
      <c r="B412" s="195"/>
      <c r="C412" s="121" t="s">
        <v>268</v>
      </c>
      <c r="D412" s="121" t="s">
        <v>259</v>
      </c>
      <c r="E412" s="155">
        <v>113919000</v>
      </c>
      <c r="F412" s="155">
        <v>113919000</v>
      </c>
      <c r="G412" s="192">
        <v>56960000</v>
      </c>
      <c r="H412" s="193"/>
    </row>
    <row r="413" spans="1:8" ht="15" customHeight="1">
      <c r="A413" s="194" t="s">
        <v>292</v>
      </c>
      <c r="B413" s="195"/>
      <c r="C413" s="121" t="s">
        <v>291</v>
      </c>
      <c r="D413" s="121"/>
      <c r="E413" s="155">
        <v>50000</v>
      </c>
      <c r="F413" s="155">
        <v>0</v>
      </c>
      <c r="G413" s="192">
        <v>0</v>
      </c>
      <c r="H413" s="193"/>
    </row>
    <row r="414" spans="1:8" ht="34.5" customHeight="1">
      <c r="A414" s="194" t="s">
        <v>290</v>
      </c>
      <c r="B414" s="195"/>
      <c r="C414" s="121" t="s">
        <v>289</v>
      </c>
      <c r="D414" s="122"/>
      <c r="E414" s="155">
        <v>50000</v>
      </c>
      <c r="F414" s="155">
        <v>0</v>
      </c>
      <c r="G414" s="192">
        <v>0</v>
      </c>
      <c r="H414" s="193"/>
    </row>
    <row r="415" spans="1:8" ht="23.25" customHeight="1">
      <c r="A415" s="194" t="s">
        <v>288</v>
      </c>
      <c r="B415" s="195"/>
      <c r="C415" s="121" t="s">
        <v>287</v>
      </c>
      <c r="D415" s="122"/>
      <c r="E415" s="155">
        <v>50000</v>
      </c>
      <c r="F415" s="155">
        <v>0</v>
      </c>
      <c r="G415" s="192">
        <v>0</v>
      </c>
      <c r="H415" s="193"/>
    </row>
    <row r="416" spans="1:8" ht="15" customHeight="1">
      <c r="A416" s="194" t="s">
        <v>103</v>
      </c>
      <c r="B416" s="195"/>
      <c r="C416" s="121" t="s">
        <v>287</v>
      </c>
      <c r="D416" s="121" t="s">
        <v>102</v>
      </c>
      <c r="E416" s="155">
        <v>50000</v>
      </c>
      <c r="F416" s="155">
        <v>0</v>
      </c>
      <c r="G416" s="192">
        <v>0</v>
      </c>
      <c r="H416" s="193"/>
    </row>
    <row r="417" spans="1:8" ht="23.25" customHeight="1">
      <c r="A417" s="194" t="s">
        <v>275</v>
      </c>
      <c r="B417" s="195"/>
      <c r="C417" s="121" t="s">
        <v>287</v>
      </c>
      <c r="D417" s="121" t="s">
        <v>273</v>
      </c>
      <c r="E417" s="155">
        <v>50000</v>
      </c>
      <c r="F417" s="155">
        <v>0</v>
      </c>
      <c r="G417" s="192">
        <v>0</v>
      </c>
      <c r="H417" s="193"/>
    </row>
    <row r="418" spans="1:8" ht="23.25" customHeight="1">
      <c r="A418" s="194" t="s">
        <v>1018</v>
      </c>
      <c r="B418" s="195"/>
      <c r="C418" s="121" t="s">
        <v>1019</v>
      </c>
      <c r="D418" s="121"/>
      <c r="E418" s="155">
        <v>0</v>
      </c>
      <c r="F418" s="155">
        <v>0</v>
      </c>
      <c r="G418" s="192">
        <v>2430000</v>
      </c>
      <c r="H418" s="193"/>
    </row>
    <row r="419" spans="1:8" ht="57" customHeight="1">
      <c r="A419" s="194" t="s">
        <v>671</v>
      </c>
      <c r="B419" s="195"/>
      <c r="C419" s="121" t="s">
        <v>1020</v>
      </c>
      <c r="D419" s="122"/>
      <c r="E419" s="155">
        <v>0</v>
      </c>
      <c r="F419" s="155">
        <v>0</v>
      </c>
      <c r="G419" s="192">
        <v>2430000</v>
      </c>
      <c r="H419" s="193"/>
    </row>
    <row r="420" spans="1:8" ht="45.75" customHeight="1">
      <c r="A420" s="194" t="s">
        <v>672</v>
      </c>
      <c r="B420" s="195"/>
      <c r="C420" s="121" t="s">
        <v>1021</v>
      </c>
      <c r="D420" s="122"/>
      <c r="E420" s="155">
        <v>0</v>
      </c>
      <c r="F420" s="155">
        <v>0</v>
      </c>
      <c r="G420" s="192">
        <v>2430000</v>
      </c>
      <c r="H420" s="193"/>
    </row>
    <row r="421" spans="1:8" ht="15" customHeight="1">
      <c r="A421" s="194" t="s">
        <v>103</v>
      </c>
      <c r="B421" s="195"/>
      <c r="C421" s="121" t="s">
        <v>1021</v>
      </c>
      <c r="D421" s="121" t="s">
        <v>102</v>
      </c>
      <c r="E421" s="155">
        <v>0</v>
      </c>
      <c r="F421" s="155">
        <v>0</v>
      </c>
      <c r="G421" s="192">
        <v>2430000</v>
      </c>
      <c r="H421" s="193"/>
    </row>
    <row r="422" spans="1:8" ht="23.25" customHeight="1">
      <c r="A422" s="194" t="s">
        <v>275</v>
      </c>
      <c r="B422" s="195"/>
      <c r="C422" s="121" t="s">
        <v>1021</v>
      </c>
      <c r="D422" s="121" t="s">
        <v>273</v>
      </c>
      <c r="E422" s="155">
        <v>0</v>
      </c>
      <c r="F422" s="155">
        <v>0</v>
      </c>
      <c r="G422" s="192">
        <v>2430000</v>
      </c>
      <c r="H422" s="193"/>
    </row>
    <row r="423" spans="1:8" ht="34.5" customHeight="1">
      <c r="A423" s="198" t="s">
        <v>923</v>
      </c>
      <c r="B423" s="199"/>
      <c r="C423" s="118" t="s">
        <v>351</v>
      </c>
      <c r="D423" s="118"/>
      <c r="E423" s="160">
        <v>234057558.94</v>
      </c>
      <c r="F423" s="160">
        <v>246417040</v>
      </c>
      <c r="G423" s="200">
        <v>125297420</v>
      </c>
      <c r="H423" s="201"/>
    </row>
    <row r="424" spans="1:8" ht="15" customHeight="1">
      <c r="A424" s="194" t="s">
        <v>383</v>
      </c>
      <c r="B424" s="195"/>
      <c r="C424" s="121" t="s">
        <v>382</v>
      </c>
      <c r="D424" s="121"/>
      <c r="E424" s="155">
        <v>114751899</v>
      </c>
      <c r="F424" s="155">
        <v>119632360</v>
      </c>
      <c r="G424" s="192">
        <v>0</v>
      </c>
      <c r="H424" s="193"/>
    </row>
    <row r="425" spans="1:8" ht="45.75" customHeight="1">
      <c r="A425" s="194" t="s">
        <v>1165</v>
      </c>
      <c r="B425" s="195"/>
      <c r="C425" s="121" t="s">
        <v>1166</v>
      </c>
      <c r="D425" s="122"/>
      <c r="E425" s="155">
        <v>489849</v>
      </c>
      <c r="F425" s="155">
        <v>0</v>
      </c>
      <c r="G425" s="192">
        <v>0</v>
      </c>
      <c r="H425" s="193"/>
    </row>
    <row r="426" spans="1:8" ht="23.25" customHeight="1">
      <c r="A426" s="194" t="s">
        <v>1167</v>
      </c>
      <c r="B426" s="195"/>
      <c r="C426" s="121" t="s">
        <v>1168</v>
      </c>
      <c r="D426" s="122"/>
      <c r="E426" s="155">
        <v>489849</v>
      </c>
      <c r="F426" s="155">
        <v>0</v>
      </c>
      <c r="G426" s="192">
        <v>0</v>
      </c>
      <c r="H426" s="193"/>
    </row>
    <row r="427" spans="1:8" ht="23.25" customHeight="1">
      <c r="A427" s="194" t="s">
        <v>262</v>
      </c>
      <c r="B427" s="195"/>
      <c r="C427" s="121" t="s">
        <v>1168</v>
      </c>
      <c r="D427" s="121" t="s">
        <v>261</v>
      </c>
      <c r="E427" s="155">
        <v>489849</v>
      </c>
      <c r="F427" s="155">
        <v>0</v>
      </c>
      <c r="G427" s="192">
        <v>0</v>
      </c>
      <c r="H427" s="193"/>
    </row>
    <row r="428" spans="1:8" ht="15" customHeight="1">
      <c r="A428" s="194" t="s">
        <v>260</v>
      </c>
      <c r="B428" s="195"/>
      <c r="C428" s="121" t="s">
        <v>1168</v>
      </c>
      <c r="D428" s="121" t="s">
        <v>259</v>
      </c>
      <c r="E428" s="155">
        <v>489849</v>
      </c>
      <c r="F428" s="155">
        <v>0</v>
      </c>
      <c r="G428" s="192">
        <v>0</v>
      </c>
      <c r="H428" s="193"/>
    </row>
    <row r="429" spans="1:8" ht="15" customHeight="1">
      <c r="A429" s="194" t="s">
        <v>526</v>
      </c>
      <c r="B429" s="195"/>
      <c r="C429" s="121" t="s">
        <v>527</v>
      </c>
      <c r="D429" s="122"/>
      <c r="E429" s="155">
        <v>114262050</v>
      </c>
      <c r="F429" s="155">
        <v>119632360</v>
      </c>
      <c r="G429" s="192">
        <v>0</v>
      </c>
      <c r="H429" s="193"/>
    </row>
    <row r="430" spans="1:8" ht="23.25" customHeight="1">
      <c r="A430" s="194" t="s">
        <v>528</v>
      </c>
      <c r="B430" s="195"/>
      <c r="C430" s="121" t="s">
        <v>770</v>
      </c>
      <c r="D430" s="122"/>
      <c r="E430" s="155">
        <v>114262050</v>
      </c>
      <c r="F430" s="155">
        <v>0</v>
      </c>
      <c r="G430" s="192">
        <v>0</v>
      </c>
      <c r="H430" s="193"/>
    </row>
    <row r="431" spans="1:8" ht="23.25" customHeight="1">
      <c r="A431" s="194" t="s">
        <v>262</v>
      </c>
      <c r="B431" s="195"/>
      <c r="C431" s="121" t="s">
        <v>770</v>
      </c>
      <c r="D431" s="121" t="s">
        <v>261</v>
      </c>
      <c r="E431" s="155">
        <v>114262050</v>
      </c>
      <c r="F431" s="155">
        <v>0</v>
      </c>
      <c r="G431" s="192">
        <v>0</v>
      </c>
      <c r="H431" s="193"/>
    </row>
    <row r="432" spans="1:8" ht="15" customHeight="1">
      <c r="A432" s="194" t="s">
        <v>260</v>
      </c>
      <c r="B432" s="195"/>
      <c r="C432" s="121" t="s">
        <v>770</v>
      </c>
      <c r="D432" s="121" t="s">
        <v>259</v>
      </c>
      <c r="E432" s="155">
        <v>114262050</v>
      </c>
      <c r="F432" s="155">
        <v>0</v>
      </c>
      <c r="G432" s="192">
        <v>0</v>
      </c>
      <c r="H432" s="193"/>
    </row>
    <row r="433" spans="1:8" ht="23.25" customHeight="1">
      <c r="A433" s="194" t="s">
        <v>528</v>
      </c>
      <c r="B433" s="195"/>
      <c r="C433" s="121" t="s">
        <v>1169</v>
      </c>
      <c r="D433" s="122"/>
      <c r="E433" s="155">
        <v>0</v>
      </c>
      <c r="F433" s="155">
        <v>119632360</v>
      </c>
      <c r="G433" s="192">
        <v>0</v>
      </c>
      <c r="H433" s="193"/>
    </row>
    <row r="434" spans="1:8" ht="23.25" customHeight="1">
      <c r="A434" s="194" t="s">
        <v>262</v>
      </c>
      <c r="B434" s="195"/>
      <c r="C434" s="121" t="s">
        <v>1169</v>
      </c>
      <c r="D434" s="121" t="s">
        <v>261</v>
      </c>
      <c r="E434" s="155">
        <v>0</v>
      </c>
      <c r="F434" s="155">
        <v>119632360</v>
      </c>
      <c r="G434" s="192">
        <v>0</v>
      </c>
      <c r="H434" s="193"/>
    </row>
    <row r="435" spans="1:8" ht="15" customHeight="1">
      <c r="A435" s="194" t="s">
        <v>260</v>
      </c>
      <c r="B435" s="195"/>
      <c r="C435" s="121" t="s">
        <v>1169</v>
      </c>
      <c r="D435" s="121" t="s">
        <v>259</v>
      </c>
      <c r="E435" s="155">
        <v>0</v>
      </c>
      <c r="F435" s="155">
        <v>119632360</v>
      </c>
      <c r="G435" s="192">
        <v>0</v>
      </c>
      <c r="H435" s="193"/>
    </row>
    <row r="436" spans="1:8" ht="15" customHeight="1">
      <c r="A436" s="194" t="s">
        <v>350</v>
      </c>
      <c r="B436" s="195"/>
      <c r="C436" s="121" t="s">
        <v>349</v>
      </c>
      <c r="D436" s="121"/>
      <c r="E436" s="155">
        <v>0</v>
      </c>
      <c r="F436" s="155">
        <v>16904260</v>
      </c>
      <c r="G436" s="192">
        <v>15413530</v>
      </c>
      <c r="H436" s="193"/>
    </row>
    <row r="437" spans="1:8" ht="45.75" customHeight="1">
      <c r="A437" s="194" t="s">
        <v>979</v>
      </c>
      <c r="B437" s="195"/>
      <c r="C437" s="121" t="s">
        <v>348</v>
      </c>
      <c r="D437" s="122"/>
      <c r="E437" s="155">
        <v>0</v>
      </c>
      <c r="F437" s="155">
        <v>16904260</v>
      </c>
      <c r="G437" s="192">
        <v>15413530</v>
      </c>
      <c r="H437" s="193"/>
    </row>
    <row r="438" spans="1:8" ht="23.25" customHeight="1">
      <c r="A438" s="194" t="s">
        <v>347</v>
      </c>
      <c r="B438" s="195"/>
      <c r="C438" s="121" t="s">
        <v>346</v>
      </c>
      <c r="D438" s="122"/>
      <c r="E438" s="155">
        <v>0</v>
      </c>
      <c r="F438" s="155">
        <v>16904260</v>
      </c>
      <c r="G438" s="192">
        <v>15413530</v>
      </c>
      <c r="H438" s="193"/>
    </row>
    <row r="439" spans="1:8" ht="23.25" customHeight="1">
      <c r="A439" s="194" t="s">
        <v>262</v>
      </c>
      <c r="B439" s="195"/>
      <c r="C439" s="121" t="s">
        <v>346</v>
      </c>
      <c r="D439" s="121" t="s">
        <v>261</v>
      </c>
      <c r="E439" s="155">
        <v>0</v>
      </c>
      <c r="F439" s="155">
        <v>16904260</v>
      </c>
      <c r="G439" s="192">
        <v>15413530</v>
      </c>
      <c r="H439" s="193"/>
    </row>
    <row r="440" spans="1:8" ht="15" customHeight="1">
      <c r="A440" s="194" t="s">
        <v>260</v>
      </c>
      <c r="B440" s="195"/>
      <c r="C440" s="121" t="s">
        <v>346</v>
      </c>
      <c r="D440" s="121" t="s">
        <v>259</v>
      </c>
      <c r="E440" s="155">
        <v>0</v>
      </c>
      <c r="F440" s="155">
        <v>16904260</v>
      </c>
      <c r="G440" s="192">
        <v>15413530</v>
      </c>
      <c r="H440" s="193"/>
    </row>
    <row r="441" spans="1:8" ht="23.25" customHeight="1">
      <c r="A441" s="194" t="s">
        <v>930</v>
      </c>
      <c r="B441" s="195"/>
      <c r="C441" s="121" t="s">
        <v>381</v>
      </c>
      <c r="D441" s="121"/>
      <c r="E441" s="155">
        <v>17002570.27</v>
      </c>
      <c r="F441" s="155">
        <v>100000</v>
      </c>
      <c r="G441" s="192">
        <v>0</v>
      </c>
      <c r="H441" s="193"/>
    </row>
    <row r="442" spans="1:8" ht="34.5" customHeight="1">
      <c r="A442" s="194" t="s">
        <v>1105</v>
      </c>
      <c r="B442" s="195"/>
      <c r="C442" s="121" t="s">
        <v>1106</v>
      </c>
      <c r="D442" s="122"/>
      <c r="E442" s="155">
        <v>16902570.27</v>
      </c>
      <c r="F442" s="155">
        <v>0</v>
      </c>
      <c r="G442" s="192">
        <v>0</v>
      </c>
      <c r="H442" s="193"/>
    </row>
    <row r="443" spans="1:8" ht="34.5" customHeight="1">
      <c r="A443" s="194" t="s">
        <v>1107</v>
      </c>
      <c r="B443" s="195"/>
      <c r="C443" s="121" t="s">
        <v>1108</v>
      </c>
      <c r="D443" s="122"/>
      <c r="E443" s="155">
        <v>16902570.27</v>
      </c>
      <c r="F443" s="155">
        <v>0</v>
      </c>
      <c r="G443" s="192">
        <v>0</v>
      </c>
      <c r="H443" s="193"/>
    </row>
    <row r="444" spans="1:8" ht="23.25" customHeight="1">
      <c r="A444" s="194" t="s">
        <v>262</v>
      </c>
      <c r="B444" s="195"/>
      <c r="C444" s="121" t="s">
        <v>1108</v>
      </c>
      <c r="D444" s="121" t="s">
        <v>261</v>
      </c>
      <c r="E444" s="155">
        <v>16902570.27</v>
      </c>
      <c r="F444" s="155">
        <v>0</v>
      </c>
      <c r="G444" s="192">
        <v>0</v>
      </c>
      <c r="H444" s="193"/>
    </row>
    <row r="445" spans="1:8" ht="15" customHeight="1">
      <c r="A445" s="194" t="s">
        <v>260</v>
      </c>
      <c r="B445" s="195"/>
      <c r="C445" s="121" t="s">
        <v>1108</v>
      </c>
      <c r="D445" s="121" t="s">
        <v>259</v>
      </c>
      <c r="E445" s="155">
        <v>16902570.27</v>
      </c>
      <c r="F445" s="155">
        <v>0</v>
      </c>
      <c r="G445" s="192">
        <v>0</v>
      </c>
      <c r="H445" s="193"/>
    </row>
    <row r="446" spans="1:8" ht="45.75" customHeight="1">
      <c r="A446" s="194" t="s">
        <v>931</v>
      </c>
      <c r="B446" s="195"/>
      <c r="C446" s="121" t="s">
        <v>379</v>
      </c>
      <c r="D446" s="122"/>
      <c r="E446" s="155">
        <v>100000</v>
      </c>
      <c r="F446" s="155">
        <v>100000</v>
      </c>
      <c r="G446" s="192">
        <v>0</v>
      </c>
      <c r="H446" s="193"/>
    </row>
    <row r="447" spans="1:8" ht="34.5" customHeight="1">
      <c r="A447" s="194" t="s">
        <v>755</v>
      </c>
      <c r="B447" s="195"/>
      <c r="C447" s="121" t="s">
        <v>756</v>
      </c>
      <c r="D447" s="122"/>
      <c r="E447" s="155">
        <v>100000</v>
      </c>
      <c r="F447" s="155">
        <v>100000</v>
      </c>
      <c r="G447" s="192">
        <v>0</v>
      </c>
      <c r="H447" s="193"/>
    </row>
    <row r="448" spans="1:8" ht="23.25" customHeight="1">
      <c r="A448" s="194" t="s">
        <v>107</v>
      </c>
      <c r="B448" s="195"/>
      <c r="C448" s="121" t="s">
        <v>756</v>
      </c>
      <c r="D448" s="121" t="s">
        <v>106</v>
      </c>
      <c r="E448" s="155">
        <v>100000</v>
      </c>
      <c r="F448" s="155">
        <v>100000</v>
      </c>
      <c r="G448" s="192">
        <v>0</v>
      </c>
      <c r="H448" s="193"/>
    </row>
    <row r="449" spans="1:8" ht="23.25" customHeight="1">
      <c r="A449" s="194" t="s">
        <v>105</v>
      </c>
      <c r="B449" s="195"/>
      <c r="C449" s="121" t="s">
        <v>756</v>
      </c>
      <c r="D449" s="121" t="s">
        <v>104</v>
      </c>
      <c r="E449" s="155">
        <v>100000</v>
      </c>
      <c r="F449" s="155">
        <v>100000</v>
      </c>
      <c r="G449" s="192">
        <v>0</v>
      </c>
      <c r="H449" s="193"/>
    </row>
    <row r="450" spans="1:8" ht="23.25" customHeight="1">
      <c r="A450" s="194" t="s">
        <v>657</v>
      </c>
      <c r="B450" s="195"/>
      <c r="C450" s="121" t="s">
        <v>932</v>
      </c>
      <c r="D450" s="121"/>
      <c r="E450" s="155">
        <v>2047389.67</v>
      </c>
      <c r="F450" s="155">
        <v>0</v>
      </c>
      <c r="G450" s="192">
        <v>0</v>
      </c>
      <c r="H450" s="193"/>
    </row>
    <row r="451" spans="1:8" ht="34.5" customHeight="1">
      <c r="A451" s="194" t="s">
        <v>1170</v>
      </c>
      <c r="B451" s="195"/>
      <c r="C451" s="121" t="s">
        <v>1171</v>
      </c>
      <c r="D451" s="122"/>
      <c r="E451" s="155">
        <v>47389.67</v>
      </c>
      <c r="F451" s="155">
        <v>0</v>
      </c>
      <c r="G451" s="192">
        <v>0</v>
      </c>
      <c r="H451" s="193"/>
    </row>
    <row r="452" spans="1:8" ht="34.5" customHeight="1">
      <c r="A452" s="194" t="s">
        <v>755</v>
      </c>
      <c r="B452" s="195"/>
      <c r="C452" s="121" t="s">
        <v>1172</v>
      </c>
      <c r="D452" s="122"/>
      <c r="E452" s="155">
        <v>47389.67</v>
      </c>
      <c r="F452" s="155">
        <v>0</v>
      </c>
      <c r="G452" s="192">
        <v>0</v>
      </c>
      <c r="H452" s="193"/>
    </row>
    <row r="453" spans="1:8" ht="23.25" customHeight="1">
      <c r="A453" s="194" t="s">
        <v>262</v>
      </c>
      <c r="B453" s="195"/>
      <c r="C453" s="121" t="s">
        <v>1172</v>
      </c>
      <c r="D453" s="121" t="s">
        <v>261</v>
      </c>
      <c r="E453" s="155">
        <v>47389.67</v>
      </c>
      <c r="F453" s="155">
        <v>0</v>
      </c>
      <c r="G453" s="192">
        <v>0</v>
      </c>
      <c r="H453" s="193"/>
    </row>
    <row r="454" spans="1:8" ht="15" customHeight="1">
      <c r="A454" s="194" t="s">
        <v>260</v>
      </c>
      <c r="B454" s="195"/>
      <c r="C454" s="121" t="s">
        <v>1172</v>
      </c>
      <c r="D454" s="121" t="s">
        <v>259</v>
      </c>
      <c r="E454" s="155">
        <v>47389.67</v>
      </c>
      <c r="F454" s="155">
        <v>0</v>
      </c>
      <c r="G454" s="192">
        <v>0</v>
      </c>
      <c r="H454" s="193"/>
    </row>
    <row r="455" spans="1:8" ht="23.25" customHeight="1">
      <c r="A455" s="194" t="s">
        <v>933</v>
      </c>
      <c r="B455" s="195"/>
      <c r="C455" s="121" t="s">
        <v>934</v>
      </c>
      <c r="D455" s="122"/>
      <c r="E455" s="155">
        <v>2000000</v>
      </c>
      <c r="F455" s="155">
        <v>0</v>
      </c>
      <c r="G455" s="192">
        <v>0</v>
      </c>
      <c r="H455" s="193"/>
    </row>
    <row r="456" spans="1:8" ht="34.5" customHeight="1">
      <c r="A456" s="194" t="s">
        <v>935</v>
      </c>
      <c r="B456" s="195"/>
      <c r="C456" s="121" t="s">
        <v>936</v>
      </c>
      <c r="D456" s="122"/>
      <c r="E456" s="155">
        <v>2000000</v>
      </c>
      <c r="F456" s="155">
        <v>0</v>
      </c>
      <c r="G456" s="192">
        <v>0</v>
      </c>
      <c r="H456" s="193"/>
    </row>
    <row r="457" spans="1:8" ht="23.25" customHeight="1">
      <c r="A457" s="194" t="s">
        <v>97</v>
      </c>
      <c r="B457" s="195"/>
      <c r="C457" s="121" t="s">
        <v>936</v>
      </c>
      <c r="D457" s="121" t="s">
        <v>75</v>
      </c>
      <c r="E457" s="155">
        <v>2000000</v>
      </c>
      <c r="F457" s="155">
        <v>0</v>
      </c>
      <c r="G457" s="192">
        <v>0</v>
      </c>
      <c r="H457" s="193"/>
    </row>
    <row r="458" spans="1:8" ht="15" customHeight="1">
      <c r="A458" s="194" t="s">
        <v>124</v>
      </c>
      <c r="B458" s="195"/>
      <c r="C458" s="121" t="s">
        <v>936</v>
      </c>
      <c r="D458" s="121" t="s">
        <v>78</v>
      </c>
      <c r="E458" s="155">
        <v>2000000</v>
      </c>
      <c r="F458" s="155">
        <v>0</v>
      </c>
      <c r="G458" s="192">
        <v>0</v>
      </c>
      <c r="H458" s="193"/>
    </row>
    <row r="459" spans="1:8" ht="15" customHeight="1">
      <c r="A459" s="194" t="s">
        <v>132</v>
      </c>
      <c r="B459" s="195"/>
      <c r="C459" s="121" t="s">
        <v>924</v>
      </c>
      <c r="D459" s="121"/>
      <c r="E459" s="155">
        <v>79398700</v>
      </c>
      <c r="F459" s="155">
        <v>108923420</v>
      </c>
      <c r="G459" s="192">
        <v>109026890</v>
      </c>
      <c r="H459" s="193"/>
    </row>
    <row r="460" spans="1:8" ht="23.25" customHeight="1">
      <c r="A460" s="194" t="s">
        <v>130</v>
      </c>
      <c r="B460" s="195"/>
      <c r="C460" s="121" t="s">
        <v>925</v>
      </c>
      <c r="D460" s="122"/>
      <c r="E460" s="155">
        <v>79398700</v>
      </c>
      <c r="F460" s="155">
        <v>108923420</v>
      </c>
      <c r="G460" s="192">
        <v>109026890</v>
      </c>
      <c r="H460" s="193"/>
    </row>
    <row r="461" spans="1:8" ht="34.5" customHeight="1">
      <c r="A461" s="194" t="s">
        <v>755</v>
      </c>
      <c r="B461" s="195"/>
      <c r="C461" s="121" t="s">
        <v>937</v>
      </c>
      <c r="D461" s="122"/>
      <c r="E461" s="155">
        <v>3000000</v>
      </c>
      <c r="F461" s="155">
        <v>11815000</v>
      </c>
      <c r="G461" s="192">
        <v>11915000</v>
      </c>
      <c r="H461" s="193"/>
    </row>
    <row r="462" spans="1:8" ht="23.25" customHeight="1">
      <c r="A462" s="194" t="s">
        <v>107</v>
      </c>
      <c r="B462" s="195"/>
      <c r="C462" s="121" t="s">
        <v>937</v>
      </c>
      <c r="D462" s="121" t="s">
        <v>106</v>
      </c>
      <c r="E462" s="155">
        <v>3000000</v>
      </c>
      <c r="F462" s="155">
        <v>11815000</v>
      </c>
      <c r="G462" s="192">
        <v>11915000</v>
      </c>
      <c r="H462" s="193"/>
    </row>
    <row r="463" spans="1:8" ht="23.25" customHeight="1">
      <c r="A463" s="194" t="s">
        <v>105</v>
      </c>
      <c r="B463" s="195"/>
      <c r="C463" s="121" t="s">
        <v>937</v>
      </c>
      <c r="D463" s="121" t="s">
        <v>104</v>
      </c>
      <c r="E463" s="155">
        <v>3000000</v>
      </c>
      <c r="F463" s="155">
        <v>11815000</v>
      </c>
      <c r="G463" s="192">
        <v>11915000</v>
      </c>
      <c r="H463" s="193"/>
    </row>
    <row r="464" spans="1:8" ht="34.5" customHeight="1">
      <c r="A464" s="194" t="s">
        <v>926</v>
      </c>
      <c r="B464" s="195"/>
      <c r="C464" s="121" t="s">
        <v>927</v>
      </c>
      <c r="D464" s="122"/>
      <c r="E464" s="155">
        <v>76398700</v>
      </c>
      <c r="F464" s="155">
        <v>97108420</v>
      </c>
      <c r="G464" s="192">
        <v>97111890</v>
      </c>
      <c r="H464" s="193"/>
    </row>
    <row r="465" spans="1:8" ht="45.75" customHeight="1">
      <c r="A465" s="194" t="s">
        <v>111</v>
      </c>
      <c r="B465" s="195"/>
      <c r="C465" s="121" t="s">
        <v>927</v>
      </c>
      <c r="D465" s="121" t="s">
        <v>110</v>
      </c>
      <c r="E465" s="155">
        <v>65400000</v>
      </c>
      <c r="F465" s="155">
        <v>84187400</v>
      </c>
      <c r="G465" s="192">
        <v>84187400</v>
      </c>
      <c r="H465" s="193"/>
    </row>
    <row r="466" spans="1:8" ht="15" customHeight="1">
      <c r="A466" s="194" t="s">
        <v>109</v>
      </c>
      <c r="B466" s="195"/>
      <c r="C466" s="121" t="s">
        <v>927</v>
      </c>
      <c r="D466" s="121" t="s">
        <v>108</v>
      </c>
      <c r="E466" s="155">
        <v>65400000</v>
      </c>
      <c r="F466" s="155">
        <v>84187400</v>
      </c>
      <c r="G466" s="192">
        <v>84187400</v>
      </c>
      <c r="H466" s="193"/>
    </row>
    <row r="467" spans="1:8" ht="23.25" customHeight="1">
      <c r="A467" s="194" t="s">
        <v>107</v>
      </c>
      <c r="B467" s="195"/>
      <c r="C467" s="121" t="s">
        <v>927</v>
      </c>
      <c r="D467" s="121" t="s">
        <v>106</v>
      </c>
      <c r="E467" s="155">
        <v>1068929</v>
      </c>
      <c r="F467" s="155">
        <v>2542000</v>
      </c>
      <c r="G467" s="192">
        <v>2542000</v>
      </c>
      <c r="H467" s="193"/>
    </row>
    <row r="468" spans="1:8" ht="23.25" customHeight="1">
      <c r="A468" s="194" t="s">
        <v>105</v>
      </c>
      <c r="B468" s="195"/>
      <c r="C468" s="121" t="s">
        <v>927</v>
      </c>
      <c r="D468" s="121" t="s">
        <v>104</v>
      </c>
      <c r="E468" s="155">
        <v>1068929</v>
      </c>
      <c r="F468" s="155">
        <v>2542000</v>
      </c>
      <c r="G468" s="192">
        <v>2542000</v>
      </c>
      <c r="H468" s="193"/>
    </row>
    <row r="469" spans="1:8" ht="23.25" customHeight="1">
      <c r="A469" s="194" t="s">
        <v>97</v>
      </c>
      <c r="B469" s="195"/>
      <c r="C469" s="121" t="s">
        <v>927</v>
      </c>
      <c r="D469" s="121" t="s">
        <v>75</v>
      </c>
      <c r="E469" s="155">
        <v>9928700</v>
      </c>
      <c r="F469" s="155">
        <v>10279020</v>
      </c>
      <c r="G469" s="192">
        <v>10282490</v>
      </c>
      <c r="H469" s="193"/>
    </row>
    <row r="470" spans="1:8" ht="15" customHeight="1">
      <c r="A470" s="194" t="s">
        <v>124</v>
      </c>
      <c r="B470" s="195"/>
      <c r="C470" s="121" t="s">
        <v>927</v>
      </c>
      <c r="D470" s="121" t="s">
        <v>78</v>
      </c>
      <c r="E470" s="155">
        <v>9928700</v>
      </c>
      <c r="F470" s="155">
        <v>10279020</v>
      </c>
      <c r="G470" s="192">
        <v>10282490</v>
      </c>
      <c r="H470" s="193"/>
    </row>
    <row r="471" spans="1:8" ht="15" customHeight="1">
      <c r="A471" s="194" t="s">
        <v>220</v>
      </c>
      <c r="B471" s="195"/>
      <c r="C471" s="121" t="s">
        <v>927</v>
      </c>
      <c r="D471" s="121" t="s">
        <v>64</v>
      </c>
      <c r="E471" s="155">
        <v>1071</v>
      </c>
      <c r="F471" s="155">
        <v>100000</v>
      </c>
      <c r="G471" s="192">
        <v>100000</v>
      </c>
      <c r="H471" s="193"/>
    </row>
    <row r="472" spans="1:8" ht="15" customHeight="1">
      <c r="A472" s="194" t="s">
        <v>219</v>
      </c>
      <c r="B472" s="195"/>
      <c r="C472" s="121" t="s">
        <v>927</v>
      </c>
      <c r="D472" s="121" t="s">
        <v>218</v>
      </c>
      <c r="E472" s="155">
        <v>1071</v>
      </c>
      <c r="F472" s="155">
        <v>100000</v>
      </c>
      <c r="G472" s="192">
        <v>100000</v>
      </c>
      <c r="H472" s="193"/>
    </row>
    <row r="473" spans="1:8" ht="23.25" customHeight="1">
      <c r="A473" s="194" t="s">
        <v>972</v>
      </c>
      <c r="B473" s="195"/>
      <c r="C473" s="121" t="s">
        <v>378</v>
      </c>
      <c r="D473" s="121"/>
      <c r="E473" s="155">
        <v>20857000</v>
      </c>
      <c r="F473" s="155">
        <v>857000</v>
      </c>
      <c r="G473" s="192">
        <v>857000</v>
      </c>
      <c r="H473" s="193"/>
    </row>
    <row r="474" spans="1:8" ht="34.5" customHeight="1">
      <c r="A474" s="194" t="s">
        <v>973</v>
      </c>
      <c r="B474" s="195"/>
      <c r="C474" s="121" t="s">
        <v>377</v>
      </c>
      <c r="D474" s="122"/>
      <c r="E474" s="155">
        <v>20000000</v>
      </c>
      <c r="F474" s="155">
        <v>0</v>
      </c>
      <c r="G474" s="192">
        <v>0</v>
      </c>
      <c r="H474" s="193"/>
    </row>
    <row r="475" spans="1:8" ht="15" customHeight="1">
      <c r="A475" s="194" t="s">
        <v>380</v>
      </c>
      <c r="B475" s="195"/>
      <c r="C475" s="121" t="s">
        <v>974</v>
      </c>
      <c r="D475" s="122"/>
      <c r="E475" s="155">
        <v>20000000</v>
      </c>
      <c r="F475" s="155">
        <v>0</v>
      </c>
      <c r="G475" s="192">
        <v>0</v>
      </c>
      <c r="H475" s="193"/>
    </row>
    <row r="476" spans="1:8" ht="15" customHeight="1">
      <c r="A476" s="194" t="s">
        <v>220</v>
      </c>
      <c r="B476" s="195"/>
      <c r="C476" s="121" t="s">
        <v>974</v>
      </c>
      <c r="D476" s="121" t="s">
        <v>64</v>
      </c>
      <c r="E476" s="155">
        <v>20000000</v>
      </c>
      <c r="F476" s="155">
        <v>0</v>
      </c>
      <c r="G476" s="192">
        <v>0</v>
      </c>
      <c r="H476" s="193"/>
    </row>
    <row r="477" spans="1:8" ht="34.5" customHeight="1">
      <c r="A477" s="194" t="s">
        <v>375</v>
      </c>
      <c r="B477" s="195"/>
      <c r="C477" s="121" t="s">
        <v>974</v>
      </c>
      <c r="D477" s="121" t="s">
        <v>66</v>
      </c>
      <c r="E477" s="155">
        <v>20000000</v>
      </c>
      <c r="F477" s="155">
        <v>0</v>
      </c>
      <c r="G477" s="192">
        <v>0</v>
      </c>
      <c r="H477" s="193"/>
    </row>
    <row r="478" spans="1:8" ht="34.5" customHeight="1">
      <c r="A478" s="194" t="s">
        <v>975</v>
      </c>
      <c r="B478" s="195"/>
      <c r="C478" s="121" t="s">
        <v>976</v>
      </c>
      <c r="D478" s="122"/>
      <c r="E478" s="155">
        <v>857000</v>
      </c>
      <c r="F478" s="155">
        <v>857000</v>
      </c>
      <c r="G478" s="192">
        <v>857000</v>
      </c>
      <c r="H478" s="193"/>
    </row>
    <row r="479" spans="1:8" ht="57" customHeight="1">
      <c r="A479" s="194" t="s">
        <v>776</v>
      </c>
      <c r="B479" s="195"/>
      <c r="C479" s="121" t="s">
        <v>977</v>
      </c>
      <c r="D479" s="122"/>
      <c r="E479" s="155">
        <v>857000</v>
      </c>
      <c r="F479" s="155">
        <v>857000</v>
      </c>
      <c r="G479" s="192">
        <v>857000</v>
      </c>
      <c r="H479" s="193"/>
    </row>
    <row r="480" spans="1:8" ht="45.75" customHeight="1">
      <c r="A480" s="194" t="s">
        <v>111</v>
      </c>
      <c r="B480" s="195"/>
      <c r="C480" s="121" t="s">
        <v>977</v>
      </c>
      <c r="D480" s="121" t="s">
        <v>110</v>
      </c>
      <c r="E480" s="155">
        <v>791000</v>
      </c>
      <c r="F480" s="155">
        <v>791000</v>
      </c>
      <c r="G480" s="192">
        <v>791000</v>
      </c>
      <c r="H480" s="193"/>
    </row>
    <row r="481" spans="1:8" ht="23.25" customHeight="1">
      <c r="A481" s="194" t="s">
        <v>224</v>
      </c>
      <c r="B481" s="195"/>
      <c r="C481" s="121" t="s">
        <v>977</v>
      </c>
      <c r="D481" s="121" t="s">
        <v>221</v>
      </c>
      <c r="E481" s="155">
        <v>791000</v>
      </c>
      <c r="F481" s="155">
        <v>791000</v>
      </c>
      <c r="G481" s="192">
        <v>791000</v>
      </c>
      <c r="H481" s="193"/>
    </row>
    <row r="482" spans="1:8" ht="23.25" customHeight="1">
      <c r="A482" s="194" t="s">
        <v>107</v>
      </c>
      <c r="B482" s="195"/>
      <c r="C482" s="121" t="s">
        <v>977</v>
      </c>
      <c r="D482" s="121" t="s">
        <v>106</v>
      </c>
      <c r="E482" s="155">
        <v>66000</v>
      </c>
      <c r="F482" s="155">
        <v>66000</v>
      </c>
      <c r="G482" s="192">
        <v>66000</v>
      </c>
      <c r="H482" s="193"/>
    </row>
    <row r="483" spans="1:8" ht="23.25" customHeight="1">
      <c r="A483" s="194" t="s">
        <v>105</v>
      </c>
      <c r="B483" s="195"/>
      <c r="C483" s="121" t="s">
        <v>977</v>
      </c>
      <c r="D483" s="121" t="s">
        <v>104</v>
      </c>
      <c r="E483" s="155">
        <v>66000</v>
      </c>
      <c r="F483" s="155">
        <v>66000</v>
      </c>
      <c r="G483" s="192">
        <v>66000</v>
      </c>
      <c r="H483" s="193"/>
    </row>
    <row r="484" spans="1:8" ht="15" customHeight="1">
      <c r="A484" s="198" t="s">
        <v>306</v>
      </c>
      <c r="B484" s="199"/>
      <c r="C484" s="118" t="s">
        <v>305</v>
      </c>
      <c r="D484" s="118"/>
      <c r="E484" s="160">
        <v>7500000</v>
      </c>
      <c r="F484" s="160">
        <v>7500000</v>
      </c>
      <c r="G484" s="200">
        <v>7500000</v>
      </c>
      <c r="H484" s="201"/>
    </row>
    <row r="485" spans="1:8" ht="23.25" customHeight="1">
      <c r="A485" s="194" t="s">
        <v>405</v>
      </c>
      <c r="B485" s="195"/>
      <c r="C485" s="121" t="s">
        <v>404</v>
      </c>
      <c r="D485" s="121"/>
      <c r="E485" s="155">
        <v>4000000</v>
      </c>
      <c r="F485" s="155">
        <v>4000000</v>
      </c>
      <c r="G485" s="192">
        <v>4000000</v>
      </c>
      <c r="H485" s="193"/>
    </row>
    <row r="486" spans="1:8" ht="34.5" customHeight="1">
      <c r="A486" s="194" t="s">
        <v>403</v>
      </c>
      <c r="B486" s="195"/>
      <c r="C486" s="121" t="s">
        <v>402</v>
      </c>
      <c r="D486" s="122"/>
      <c r="E486" s="155">
        <v>4000000</v>
      </c>
      <c r="F486" s="155">
        <v>4000000</v>
      </c>
      <c r="G486" s="192">
        <v>4000000</v>
      </c>
      <c r="H486" s="193"/>
    </row>
    <row r="487" spans="1:8" ht="23.25" customHeight="1">
      <c r="A487" s="194" t="s">
        <v>401</v>
      </c>
      <c r="B487" s="195"/>
      <c r="C487" s="121" t="s">
        <v>400</v>
      </c>
      <c r="D487" s="122"/>
      <c r="E487" s="155">
        <v>4000000</v>
      </c>
      <c r="F487" s="155">
        <v>4000000</v>
      </c>
      <c r="G487" s="192">
        <v>4000000</v>
      </c>
      <c r="H487" s="193"/>
    </row>
    <row r="488" spans="1:8" ht="15" customHeight="1">
      <c r="A488" s="194" t="s">
        <v>220</v>
      </c>
      <c r="B488" s="195"/>
      <c r="C488" s="121" t="s">
        <v>400</v>
      </c>
      <c r="D488" s="121" t="s">
        <v>64</v>
      </c>
      <c r="E488" s="155">
        <v>4000000</v>
      </c>
      <c r="F488" s="155">
        <v>4000000</v>
      </c>
      <c r="G488" s="192">
        <v>4000000</v>
      </c>
      <c r="H488" s="193"/>
    </row>
    <row r="489" spans="1:8" ht="34.5" customHeight="1">
      <c r="A489" s="194" t="s">
        <v>375</v>
      </c>
      <c r="B489" s="195"/>
      <c r="C489" s="121" t="s">
        <v>400</v>
      </c>
      <c r="D489" s="121" t="s">
        <v>66</v>
      </c>
      <c r="E489" s="155">
        <v>4000000</v>
      </c>
      <c r="F489" s="155">
        <v>4000000</v>
      </c>
      <c r="G489" s="192">
        <v>4000000</v>
      </c>
      <c r="H489" s="193"/>
    </row>
    <row r="490" spans="1:8" ht="23.25" customHeight="1">
      <c r="A490" s="194" t="s">
        <v>304</v>
      </c>
      <c r="B490" s="195"/>
      <c r="C490" s="121" t="s">
        <v>303</v>
      </c>
      <c r="D490" s="121"/>
      <c r="E490" s="155">
        <v>3500000</v>
      </c>
      <c r="F490" s="155">
        <v>3500000</v>
      </c>
      <c r="G490" s="192">
        <v>3500000</v>
      </c>
      <c r="H490" s="193"/>
    </row>
    <row r="491" spans="1:8" ht="23.25" customHeight="1">
      <c r="A491" s="194" t="s">
        <v>1009</v>
      </c>
      <c r="B491" s="195"/>
      <c r="C491" s="121" t="s">
        <v>302</v>
      </c>
      <c r="D491" s="122"/>
      <c r="E491" s="155">
        <v>3500000</v>
      </c>
      <c r="F491" s="155">
        <v>3500000</v>
      </c>
      <c r="G491" s="192">
        <v>3500000</v>
      </c>
      <c r="H491" s="193"/>
    </row>
    <row r="492" spans="1:8" ht="34.5" customHeight="1">
      <c r="A492" s="194" t="s">
        <v>301</v>
      </c>
      <c r="B492" s="195"/>
      <c r="C492" s="121" t="s">
        <v>300</v>
      </c>
      <c r="D492" s="122"/>
      <c r="E492" s="155">
        <v>3500000</v>
      </c>
      <c r="F492" s="155">
        <v>3500000</v>
      </c>
      <c r="G492" s="192">
        <v>3500000</v>
      </c>
      <c r="H492" s="193"/>
    </row>
    <row r="493" spans="1:8" ht="23.25" customHeight="1">
      <c r="A493" s="194" t="s">
        <v>107</v>
      </c>
      <c r="B493" s="195"/>
      <c r="C493" s="121" t="s">
        <v>300</v>
      </c>
      <c r="D493" s="121" t="s">
        <v>106</v>
      </c>
      <c r="E493" s="155">
        <v>3500000</v>
      </c>
      <c r="F493" s="155">
        <v>3500000</v>
      </c>
      <c r="G493" s="192">
        <v>3500000</v>
      </c>
      <c r="H493" s="193"/>
    </row>
    <row r="494" spans="1:8" ht="23.25" customHeight="1">
      <c r="A494" s="194" t="s">
        <v>105</v>
      </c>
      <c r="B494" s="195"/>
      <c r="C494" s="121" t="s">
        <v>300</v>
      </c>
      <c r="D494" s="121" t="s">
        <v>104</v>
      </c>
      <c r="E494" s="155">
        <v>3500000</v>
      </c>
      <c r="F494" s="155">
        <v>3500000</v>
      </c>
      <c r="G494" s="192">
        <v>3500000</v>
      </c>
      <c r="H494" s="193"/>
    </row>
    <row r="495" spans="1:8" ht="23.25" customHeight="1">
      <c r="A495" s="198" t="s">
        <v>134</v>
      </c>
      <c r="B495" s="199"/>
      <c r="C495" s="118" t="s">
        <v>133</v>
      </c>
      <c r="D495" s="118"/>
      <c r="E495" s="160">
        <v>1576836805.25</v>
      </c>
      <c r="F495" s="160">
        <v>1622372338.05</v>
      </c>
      <c r="G495" s="200">
        <v>1612505108.3099999</v>
      </c>
      <c r="H495" s="201"/>
    </row>
    <row r="496" spans="1:8" ht="23.25" customHeight="1">
      <c r="A496" s="194" t="s">
        <v>840</v>
      </c>
      <c r="B496" s="195"/>
      <c r="C496" s="121" t="s">
        <v>394</v>
      </c>
      <c r="D496" s="121"/>
      <c r="E496" s="155">
        <v>277580272.30000001</v>
      </c>
      <c r="F496" s="155">
        <v>269491500</v>
      </c>
      <c r="G496" s="192">
        <v>269491500</v>
      </c>
      <c r="H496" s="193"/>
    </row>
    <row r="497" spans="1:8" ht="34.5" customHeight="1">
      <c r="A497" s="194" t="s">
        <v>393</v>
      </c>
      <c r="B497" s="195"/>
      <c r="C497" s="121" t="s">
        <v>392</v>
      </c>
      <c r="D497" s="122"/>
      <c r="E497" s="155">
        <v>185069172.30000001</v>
      </c>
      <c r="F497" s="155">
        <v>176980400</v>
      </c>
      <c r="G497" s="192">
        <v>176980400</v>
      </c>
      <c r="H497" s="193"/>
    </row>
    <row r="498" spans="1:8" ht="34.5" customHeight="1">
      <c r="A498" s="194" t="s">
        <v>391</v>
      </c>
      <c r="B498" s="195"/>
      <c r="C498" s="121" t="s">
        <v>390</v>
      </c>
      <c r="D498" s="122"/>
      <c r="E498" s="155">
        <v>130069172.3</v>
      </c>
      <c r="F498" s="155">
        <v>121980400</v>
      </c>
      <c r="G498" s="192">
        <v>121980400</v>
      </c>
      <c r="H498" s="193"/>
    </row>
    <row r="499" spans="1:8" ht="23.25" customHeight="1">
      <c r="A499" s="194" t="s">
        <v>107</v>
      </c>
      <c r="B499" s="195"/>
      <c r="C499" s="121" t="s">
        <v>390</v>
      </c>
      <c r="D499" s="121" t="s">
        <v>106</v>
      </c>
      <c r="E499" s="155">
        <v>9629570.1099999994</v>
      </c>
      <c r="F499" s="155">
        <v>6000000</v>
      </c>
      <c r="G499" s="192">
        <v>6000000</v>
      </c>
      <c r="H499" s="193"/>
    </row>
    <row r="500" spans="1:8" ht="23.25" customHeight="1">
      <c r="A500" s="194" t="s">
        <v>105</v>
      </c>
      <c r="B500" s="195"/>
      <c r="C500" s="121" t="s">
        <v>390</v>
      </c>
      <c r="D500" s="121" t="s">
        <v>104</v>
      </c>
      <c r="E500" s="155">
        <v>9629570.1099999994</v>
      </c>
      <c r="F500" s="155">
        <v>6000000</v>
      </c>
      <c r="G500" s="192">
        <v>6000000</v>
      </c>
      <c r="H500" s="193"/>
    </row>
    <row r="501" spans="1:8" ht="23.25" customHeight="1">
      <c r="A501" s="194" t="s">
        <v>97</v>
      </c>
      <c r="B501" s="195"/>
      <c r="C501" s="121" t="s">
        <v>390</v>
      </c>
      <c r="D501" s="121" t="s">
        <v>75</v>
      </c>
      <c r="E501" s="155">
        <v>120439602.19</v>
      </c>
      <c r="F501" s="155">
        <v>115980400</v>
      </c>
      <c r="G501" s="192">
        <v>115980400</v>
      </c>
      <c r="H501" s="193"/>
    </row>
    <row r="502" spans="1:8" ht="15" customHeight="1">
      <c r="A502" s="194" t="s">
        <v>124</v>
      </c>
      <c r="B502" s="195"/>
      <c r="C502" s="121" t="s">
        <v>390</v>
      </c>
      <c r="D502" s="121" t="s">
        <v>78</v>
      </c>
      <c r="E502" s="155">
        <v>120439602.19</v>
      </c>
      <c r="F502" s="155">
        <v>115980400</v>
      </c>
      <c r="G502" s="192">
        <v>115980400</v>
      </c>
      <c r="H502" s="193"/>
    </row>
    <row r="503" spans="1:8" ht="23.25" customHeight="1">
      <c r="A503" s="194" t="s">
        <v>389</v>
      </c>
      <c r="B503" s="195"/>
      <c r="C503" s="121" t="s">
        <v>388</v>
      </c>
      <c r="D503" s="122"/>
      <c r="E503" s="155">
        <v>55000000</v>
      </c>
      <c r="F503" s="155">
        <v>55000000</v>
      </c>
      <c r="G503" s="192">
        <v>55000000</v>
      </c>
      <c r="H503" s="193"/>
    </row>
    <row r="504" spans="1:8" ht="23.25" customHeight="1">
      <c r="A504" s="194" t="s">
        <v>107</v>
      </c>
      <c r="B504" s="195"/>
      <c r="C504" s="121" t="s">
        <v>388</v>
      </c>
      <c r="D504" s="121" t="s">
        <v>106</v>
      </c>
      <c r="E504" s="155">
        <v>55000000</v>
      </c>
      <c r="F504" s="155">
        <v>55000000</v>
      </c>
      <c r="G504" s="192">
        <v>55000000</v>
      </c>
      <c r="H504" s="193"/>
    </row>
    <row r="505" spans="1:8" ht="23.25" customHeight="1">
      <c r="A505" s="194" t="s">
        <v>105</v>
      </c>
      <c r="B505" s="195"/>
      <c r="C505" s="121" t="s">
        <v>388</v>
      </c>
      <c r="D505" s="121" t="s">
        <v>104</v>
      </c>
      <c r="E505" s="155">
        <v>55000000</v>
      </c>
      <c r="F505" s="155">
        <v>55000000</v>
      </c>
      <c r="G505" s="192">
        <v>55000000</v>
      </c>
      <c r="H505" s="193"/>
    </row>
    <row r="506" spans="1:8" ht="34.5" customHeight="1">
      <c r="A506" s="194" t="s">
        <v>509</v>
      </c>
      <c r="B506" s="195"/>
      <c r="C506" s="121" t="s">
        <v>508</v>
      </c>
      <c r="D506" s="122"/>
      <c r="E506" s="155">
        <v>14436000</v>
      </c>
      <c r="F506" s="155">
        <v>14436000</v>
      </c>
      <c r="G506" s="192">
        <v>14436000</v>
      </c>
      <c r="H506" s="193"/>
    </row>
    <row r="507" spans="1:8" ht="23.25" customHeight="1">
      <c r="A507" s="194" t="s">
        <v>507</v>
      </c>
      <c r="B507" s="195"/>
      <c r="C507" s="121" t="s">
        <v>506</v>
      </c>
      <c r="D507" s="122"/>
      <c r="E507" s="155">
        <v>14436000</v>
      </c>
      <c r="F507" s="155">
        <v>14436000</v>
      </c>
      <c r="G507" s="192">
        <v>14436000</v>
      </c>
      <c r="H507" s="193"/>
    </row>
    <row r="508" spans="1:8" ht="45.75" customHeight="1">
      <c r="A508" s="194" t="s">
        <v>111</v>
      </c>
      <c r="B508" s="195"/>
      <c r="C508" s="121" t="s">
        <v>506</v>
      </c>
      <c r="D508" s="121" t="s">
        <v>110</v>
      </c>
      <c r="E508" s="155">
        <v>12992000</v>
      </c>
      <c r="F508" s="155">
        <v>12992000</v>
      </c>
      <c r="G508" s="192">
        <v>12992000</v>
      </c>
      <c r="H508" s="193"/>
    </row>
    <row r="509" spans="1:8" ht="23.25" customHeight="1">
      <c r="A509" s="194" t="s">
        <v>224</v>
      </c>
      <c r="B509" s="195"/>
      <c r="C509" s="121" t="s">
        <v>506</v>
      </c>
      <c r="D509" s="121" t="s">
        <v>221</v>
      </c>
      <c r="E509" s="155">
        <v>12992000</v>
      </c>
      <c r="F509" s="155">
        <v>12992000</v>
      </c>
      <c r="G509" s="192">
        <v>12992000</v>
      </c>
      <c r="H509" s="193"/>
    </row>
    <row r="510" spans="1:8" ht="23.25" customHeight="1">
      <c r="A510" s="194" t="s">
        <v>107</v>
      </c>
      <c r="B510" s="195"/>
      <c r="C510" s="121" t="s">
        <v>506</v>
      </c>
      <c r="D510" s="121" t="s">
        <v>106</v>
      </c>
      <c r="E510" s="155">
        <v>1444000</v>
      </c>
      <c r="F510" s="155">
        <v>1444000</v>
      </c>
      <c r="G510" s="192">
        <v>1444000</v>
      </c>
      <c r="H510" s="193"/>
    </row>
    <row r="511" spans="1:8" ht="23.25" customHeight="1">
      <c r="A511" s="194" t="s">
        <v>105</v>
      </c>
      <c r="B511" s="195"/>
      <c r="C511" s="121" t="s">
        <v>506</v>
      </c>
      <c r="D511" s="121" t="s">
        <v>104</v>
      </c>
      <c r="E511" s="155">
        <v>1444000</v>
      </c>
      <c r="F511" s="155">
        <v>1444000</v>
      </c>
      <c r="G511" s="192">
        <v>1444000</v>
      </c>
      <c r="H511" s="193"/>
    </row>
    <row r="512" spans="1:8" ht="23.25" customHeight="1">
      <c r="A512" s="194" t="s">
        <v>130</v>
      </c>
      <c r="B512" s="195"/>
      <c r="C512" s="121" t="s">
        <v>850</v>
      </c>
      <c r="D512" s="122"/>
      <c r="E512" s="155">
        <v>78075100</v>
      </c>
      <c r="F512" s="155">
        <v>78075100</v>
      </c>
      <c r="G512" s="192">
        <v>78075100</v>
      </c>
      <c r="H512" s="193"/>
    </row>
    <row r="513" spans="1:8" ht="15" customHeight="1">
      <c r="A513" s="194" t="s">
        <v>486</v>
      </c>
      <c r="B513" s="195"/>
      <c r="C513" s="121" t="s">
        <v>851</v>
      </c>
      <c r="D513" s="122"/>
      <c r="E513" s="155">
        <v>78075100</v>
      </c>
      <c r="F513" s="155">
        <v>78075100</v>
      </c>
      <c r="G513" s="192">
        <v>78075100</v>
      </c>
      <c r="H513" s="193"/>
    </row>
    <row r="514" spans="1:8" ht="45.75" customHeight="1">
      <c r="A514" s="194" t="s">
        <v>111</v>
      </c>
      <c r="B514" s="195"/>
      <c r="C514" s="121" t="s">
        <v>851</v>
      </c>
      <c r="D514" s="121" t="s">
        <v>110</v>
      </c>
      <c r="E514" s="155">
        <v>75175100</v>
      </c>
      <c r="F514" s="155">
        <v>75175100</v>
      </c>
      <c r="G514" s="192">
        <v>75175100</v>
      </c>
      <c r="H514" s="193"/>
    </row>
    <row r="515" spans="1:8" ht="15" customHeight="1">
      <c r="A515" s="194" t="s">
        <v>109</v>
      </c>
      <c r="B515" s="195"/>
      <c r="C515" s="121" t="s">
        <v>851</v>
      </c>
      <c r="D515" s="121" t="s">
        <v>108</v>
      </c>
      <c r="E515" s="155">
        <v>75175100</v>
      </c>
      <c r="F515" s="155">
        <v>75175100</v>
      </c>
      <c r="G515" s="192">
        <v>75175100</v>
      </c>
      <c r="H515" s="193"/>
    </row>
    <row r="516" spans="1:8" ht="23.25" customHeight="1">
      <c r="A516" s="194" t="s">
        <v>107</v>
      </c>
      <c r="B516" s="195"/>
      <c r="C516" s="121" t="s">
        <v>851</v>
      </c>
      <c r="D516" s="121" t="s">
        <v>106</v>
      </c>
      <c r="E516" s="155">
        <v>2745000</v>
      </c>
      <c r="F516" s="155">
        <v>2745000</v>
      </c>
      <c r="G516" s="192">
        <v>2745000</v>
      </c>
      <c r="H516" s="193"/>
    </row>
    <row r="517" spans="1:8" ht="23.25" customHeight="1">
      <c r="A517" s="194" t="s">
        <v>105</v>
      </c>
      <c r="B517" s="195"/>
      <c r="C517" s="121" t="s">
        <v>851</v>
      </c>
      <c r="D517" s="121" t="s">
        <v>104</v>
      </c>
      <c r="E517" s="155">
        <v>2745000</v>
      </c>
      <c r="F517" s="155">
        <v>2745000</v>
      </c>
      <c r="G517" s="192">
        <v>2745000</v>
      </c>
      <c r="H517" s="193"/>
    </row>
    <row r="518" spans="1:8" ht="15" customHeight="1">
      <c r="A518" s="194" t="s">
        <v>220</v>
      </c>
      <c r="B518" s="195"/>
      <c r="C518" s="121" t="s">
        <v>851</v>
      </c>
      <c r="D518" s="121" t="s">
        <v>64</v>
      </c>
      <c r="E518" s="155">
        <v>155000</v>
      </c>
      <c r="F518" s="155">
        <v>155000</v>
      </c>
      <c r="G518" s="192">
        <v>155000</v>
      </c>
      <c r="H518" s="193"/>
    </row>
    <row r="519" spans="1:8" ht="15" customHeight="1">
      <c r="A519" s="194" t="s">
        <v>219</v>
      </c>
      <c r="B519" s="195"/>
      <c r="C519" s="121" t="s">
        <v>851</v>
      </c>
      <c r="D519" s="121" t="s">
        <v>218</v>
      </c>
      <c r="E519" s="155">
        <v>155000</v>
      </c>
      <c r="F519" s="155">
        <v>155000</v>
      </c>
      <c r="G519" s="192">
        <v>155000</v>
      </c>
      <c r="H519" s="193"/>
    </row>
    <row r="520" spans="1:8" ht="15" customHeight="1">
      <c r="A520" s="194" t="s">
        <v>1028</v>
      </c>
      <c r="B520" s="195"/>
      <c r="C520" s="121" t="s">
        <v>309</v>
      </c>
      <c r="D520" s="121"/>
      <c r="E520" s="155">
        <v>104504300</v>
      </c>
      <c r="F520" s="155">
        <v>153485135.25</v>
      </c>
      <c r="G520" s="192">
        <v>143617906.84999999</v>
      </c>
      <c r="H520" s="193"/>
    </row>
    <row r="521" spans="1:8" ht="23.25" customHeight="1">
      <c r="A521" s="194" t="s">
        <v>1029</v>
      </c>
      <c r="B521" s="195"/>
      <c r="C521" s="121" t="s">
        <v>308</v>
      </c>
      <c r="D521" s="122"/>
      <c r="E521" s="155">
        <v>104504300</v>
      </c>
      <c r="F521" s="155">
        <v>153485135.25</v>
      </c>
      <c r="G521" s="192">
        <v>143617906.84999999</v>
      </c>
      <c r="H521" s="193"/>
    </row>
    <row r="522" spans="1:8" ht="15" customHeight="1">
      <c r="A522" s="194" t="s">
        <v>244</v>
      </c>
      <c r="B522" s="195"/>
      <c r="C522" s="121" t="s">
        <v>1030</v>
      </c>
      <c r="D522" s="122"/>
      <c r="E522" s="155">
        <v>104504300</v>
      </c>
      <c r="F522" s="155">
        <v>153485135.25</v>
      </c>
      <c r="G522" s="192">
        <v>143617906.84999999</v>
      </c>
      <c r="H522" s="193"/>
    </row>
    <row r="523" spans="1:8" ht="15" customHeight="1">
      <c r="A523" s="194" t="s">
        <v>245</v>
      </c>
      <c r="B523" s="195"/>
      <c r="C523" s="121" t="s">
        <v>1030</v>
      </c>
      <c r="D523" s="121" t="s">
        <v>58</v>
      </c>
      <c r="E523" s="155">
        <v>104504300</v>
      </c>
      <c r="F523" s="155">
        <v>153485135.25</v>
      </c>
      <c r="G523" s="192">
        <v>143617906.84999999</v>
      </c>
      <c r="H523" s="193"/>
    </row>
    <row r="524" spans="1:8" ht="15" customHeight="1">
      <c r="A524" s="194" t="s">
        <v>244</v>
      </c>
      <c r="B524" s="195"/>
      <c r="C524" s="121" t="s">
        <v>1030</v>
      </c>
      <c r="D524" s="121" t="s">
        <v>242</v>
      </c>
      <c r="E524" s="155">
        <v>104504300</v>
      </c>
      <c r="F524" s="155">
        <v>153485135.25</v>
      </c>
      <c r="G524" s="192">
        <v>143617906.84999999</v>
      </c>
      <c r="H524" s="193"/>
    </row>
    <row r="525" spans="1:8" ht="15" customHeight="1">
      <c r="A525" s="194" t="s">
        <v>132</v>
      </c>
      <c r="B525" s="195"/>
      <c r="C525" s="121" t="s">
        <v>131</v>
      </c>
      <c r="D525" s="121"/>
      <c r="E525" s="155">
        <v>1194752232.95</v>
      </c>
      <c r="F525" s="155">
        <v>1199395702.8</v>
      </c>
      <c r="G525" s="192">
        <v>1199395701.46</v>
      </c>
      <c r="H525" s="193"/>
    </row>
    <row r="526" spans="1:8" ht="23.25" customHeight="1">
      <c r="A526" s="194" t="s">
        <v>130</v>
      </c>
      <c r="B526" s="195"/>
      <c r="C526" s="121" t="s">
        <v>129</v>
      </c>
      <c r="D526" s="122"/>
      <c r="E526" s="155">
        <v>1194502232.95</v>
      </c>
      <c r="F526" s="155">
        <v>1199145702.8</v>
      </c>
      <c r="G526" s="192">
        <v>1199145701.46</v>
      </c>
      <c r="H526" s="193"/>
    </row>
    <row r="527" spans="1:8" ht="15" customHeight="1">
      <c r="A527" s="194" t="s">
        <v>517</v>
      </c>
      <c r="B527" s="195"/>
      <c r="C527" s="121" t="s">
        <v>516</v>
      </c>
      <c r="D527" s="122"/>
      <c r="E527" s="155">
        <v>4232400</v>
      </c>
      <c r="F527" s="155">
        <v>4232400</v>
      </c>
      <c r="G527" s="192">
        <v>4232400</v>
      </c>
      <c r="H527" s="193"/>
    </row>
    <row r="528" spans="1:8" ht="45.75" customHeight="1">
      <c r="A528" s="194" t="s">
        <v>111</v>
      </c>
      <c r="B528" s="195"/>
      <c r="C528" s="121" t="s">
        <v>516</v>
      </c>
      <c r="D528" s="121" t="s">
        <v>110</v>
      </c>
      <c r="E528" s="155">
        <v>4232400</v>
      </c>
      <c r="F528" s="155">
        <v>4232400</v>
      </c>
      <c r="G528" s="192">
        <v>4232400</v>
      </c>
      <c r="H528" s="193"/>
    </row>
    <row r="529" spans="1:8" ht="23.25" customHeight="1">
      <c r="A529" s="194" t="s">
        <v>224</v>
      </c>
      <c r="B529" s="195"/>
      <c r="C529" s="121" t="s">
        <v>516</v>
      </c>
      <c r="D529" s="121" t="s">
        <v>221</v>
      </c>
      <c r="E529" s="155">
        <v>4232400</v>
      </c>
      <c r="F529" s="155">
        <v>4232400</v>
      </c>
      <c r="G529" s="192">
        <v>4232400</v>
      </c>
      <c r="H529" s="193"/>
    </row>
    <row r="530" spans="1:8" ht="15" customHeight="1">
      <c r="A530" s="194" t="s">
        <v>128</v>
      </c>
      <c r="B530" s="195"/>
      <c r="C530" s="121" t="s">
        <v>127</v>
      </c>
      <c r="D530" s="122"/>
      <c r="E530" s="155">
        <v>310135807.67000002</v>
      </c>
      <c r="F530" s="155">
        <v>311631900</v>
      </c>
      <c r="G530" s="192">
        <v>311631900</v>
      </c>
      <c r="H530" s="193"/>
    </row>
    <row r="531" spans="1:8" ht="45.75" customHeight="1">
      <c r="A531" s="194" t="s">
        <v>111</v>
      </c>
      <c r="B531" s="195"/>
      <c r="C531" s="121" t="s">
        <v>127</v>
      </c>
      <c r="D531" s="121" t="s">
        <v>110</v>
      </c>
      <c r="E531" s="155">
        <v>292637795.18000001</v>
      </c>
      <c r="F531" s="155">
        <v>298120900</v>
      </c>
      <c r="G531" s="192">
        <v>298120900</v>
      </c>
      <c r="H531" s="193"/>
    </row>
    <row r="532" spans="1:8" ht="23.25" customHeight="1">
      <c r="A532" s="194" t="s">
        <v>224</v>
      </c>
      <c r="B532" s="195"/>
      <c r="C532" s="121" t="s">
        <v>127</v>
      </c>
      <c r="D532" s="121" t="s">
        <v>221</v>
      </c>
      <c r="E532" s="155">
        <v>292637795.18000001</v>
      </c>
      <c r="F532" s="155">
        <v>298120900</v>
      </c>
      <c r="G532" s="192">
        <v>298120900</v>
      </c>
      <c r="H532" s="193"/>
    </row>
    <row r="533" spans="1:8" ht="23.25" customHeight="1">
      <c r="A533" s="194" t="s">
        <v>107</v>
      </c>
      <c r="B533" s="195"/>
      <c r="C533" s="121" t="s">
        <v>127</v>
      </c>
      <c r="D533" s="121" t="s">
        <v>106</v>
      </c>
      <c r="E533" s="155">
        <v>15748012.49</v>
      </c>
      <c r="F533" s="155">
        <v>11761000</v>
      </c>
      <c r="G533" s="192">
        <v>11761000</v>
      </c>
      <c r="H533" s="193"/>
    </row>
    <row r="534" spans="1:8" ht="23.25" customHeight="1">
      <c r="A534" s="194" t="s">
        <v>105</v>
      </c>
      <c r="B534" s="195"/>
      <c r="C534" s="121" t="s">
        <v>127</v>
      </c>
      <c r="D534" s="121" t="s">
        <v>104</v>
      </c>
      <c r="E534" s="155">
        <v>15748012.49</v>
      </c>
      <c r="F534" s="155">
        <v>11761000</v>
      </c>
      <c r="G534" s="192">
        <v>11761000</v>
      </c>
      <c r="H534" s="193"/>
    </row>
    <row r="535" spans="1:8" ht="15" customHeight="1">
      <c r="A535" s="194" t="s">
        <v>220</v>
      </c>
      <c r="B535" s="195"/>
      <c r="C535" s="121" t="s">
        <v>127</v>
      </c>
      <c r="D535" s="121" t="s">
        <v>64</v>
      </c>
      <c r="E535" s="155">
        <v>1750000</v>
      </c>
      <c r="F535" s="155">
        <v>1750000</v>
      </c>
      <c r="G535" s="192">
        <v>1750000</v>
      </c>
      <c r="H535" s="193"/>
    </row>
    <row r="536" spans="1:8" ht="15" customHeight="1">
      <c r="A536" s="194" t="s">
        <v>219</v>
      </c>
      <c r="B536" s="195"/>
      <c r="C536" s="121" t="s">
        <v>127</v>
      </c>
      <c r="D536" s="121" t="s">
        <v>218</v>
      </c>
      <c r="E536" s="155">
        <v>1750000</v>
      </c>
      <c r="F536" s="155">
        <v>1750000</v>
      </c>
      <c r="G536" s="192">
        <v>1750000</v>
      </c>
      <c r="H536" s="193"/>
    </row>
    <row r="537" spans="1:8" ht="15" customHeight="1">
      <c r="A537" s="194" t="s">
        <v>486</v>
      </c>
      <c r="B537" s="195"/>
      <c r="C537" s="121" t="s">
        <v>498</v>
      </c>
      <c r="D537" s="122"/>
      <c r="E537" s="155">
        <v>111050409.78</v>
      </c>
      <c r="F537" s="155">
        <v>115692902.8</v>
      </c>
      <c r="G537" s="192">
        <v>115692901.45999999</v>
      </c>
      <c r="H537" s="193"/>
    </row>
    <row r="538" spans="1:8" ht="45.75" customHeight="1">
      <c r="A538" s="194" t="s">
        <v>111</v>
      </c>
      <c r="B538" s="195"/>
      <c r="C538" s="121" t="s">
        <v>498</v>
      </c>
      <c r="D538" s="121" t="s">
        <v>110</v>
      </c>
      <c r="E538" s="155">
        <v>103217427.7</v>
      </c>
      <c r="F538" s="155">
        <v>108306200</v>
      </c>
      <c r="G538" s="192">
        <v>108306200</v>
      </c>
      <c r="H538" s="193"/>
    </row>
    <row r="539" spans="1:8" ht="23.25" customHeight="1">
      <c r="A539" s="194" t="s">
        <v>224</v>
      </c>
      <c r="B539" s="195"/>
      <c r="C539" s="121" t="s">
        <v>498</v>
      </c>
      <c r="D539" s="121" t="s">
        <v>221</v>
      </c>
      <c r="E539" s="155">
        <v>103217427.7</v>
      </c>
      <c r="F539" s="155">
        <v>108306200</v>
      </c>
      <c r="G539" s="192">
        <v>108306200</v>
      </c>
      <c r="H539" s="193"/>
    </row>
    <row r="540" spans="1:8" ht="23.25" customHeight="1">
      <c r="A540" s="194" t="s">
        <v>107</v>
      </c>
      <c r="B540" s="195"/>
      <c r="C540" s="121" t="s">
        <v>498</v>
      </c>
      <c r="D540" s="121" t="s">
        <v>106</v>
      </c>
      <c r="E540" s="155">
        <v>7828282.0800000001</v>
      </c>
      <c r="F540" s="155">
        <v>7382002.7999999998</v>
      </c>
      <c r="G540" s="192">
        <v>7382001.46</v>
      </c>
      <c r="H540" s="193"/>
    </row>
    <row r="541" spans="1:8" ht="23.25" customHeight="1">
      <c r="A541" s="194" t="s">
        <v>105</v>
      </c>
      <c r="B541" s="195"/>
      <c r="C541" s="121" t="s">
        <v>498</v>
      </c>
      <c r="D541" s="121" t="s">
        <v>104</v>
      </c>
      <c r="E541" s="155">
        <v>7828282.0800000001</v>
      </c>
      <c r="F541" s="155">
        <v>7382002.7999999998</v>
      </c>
      <c r="G541" s="192">
        <v>7382001.46</v>
      </c>
      <c r="H541" s="193"/>
    </row>
    <row r="542" spans="1:8" ht="15" customHeight="1">
      <c r="A542" s="194" t="s">
        <v>220</v>
      </c>
      <c r="B542" s="195"/>
      <c r="C542" s="121" t="s">
        <v>498</v>
      </c>
      <c r="D542" s="121" t="s">
        <v>64</v>
      </c>
      <c r="E542" s="155">
        <v>4700</v>
      </c>
      <c r="F542" s="155">
        <v>4700</v>
      </c>
      <c r="G542" s="192">
        <v>4700</v>
      </c>
      <c r="H542" s="193"/>
    </row>
    <row r="543" spans="1:8" ht="15" customHeight="1">
      <c r="A543" s="194" t="s">
        <v>219</v>
      </c>
      <c r="B543" s="195"/>
      <c r="C543" s="121" t="s">
        <v>498</v>
      </c>
      <c r="D543" s="121" t="s">
        <v>218</v>
      </c>
      <c r="E543" s="155">
        <v>4700</v>
      </c>
      <c r="F543" s="155">
        <v>4700</v>
      </c>
      <c r="G543" s="192">
        <v>4700</v>
      </c>
      <c r="H543" s="193"/>
    </row>
    <row r="544" spans="1:8" ht="15" customHeight="1">
      <c r="A544" s="194" t="s">
        <v>233</v>
      </c>
      <c r="B544" s="195"/>
      <c r="C544" s="121" t="s">
        <v>231</v>
      </c>
      <c r="D544" s="122"/>
      <c r="E544" s="155">
        <v>42958300</v>
      </c>
      <c r="F544" s="155">
        <v>42958300</v>
      </c>
      <c r="G544" s="192">
        <v>42958300</v>
      </c>
      <c r="H544" s="193"/>
    </row>
    <row r="545" spans="1:8" ht="45.75" customHeight="1">
      <c r="A545" s="194" t="s">
        <v>111</v>
      </c>
      <c r="B545" s="195"/>
      <c r="C545" s="121" t="s">
        <v>231</v>
      </c>
      <c r="D545" s="121" t="s">
        <v>110</v>
      </c>
      <c r="E545" s="155">
        <v>40013300</v>
      </c>
      <c r="F545" s="155">
        <v>40013300</v>
      </c>
      <c r="G545" s="192">
        <v>40013300</v>
      </c>
      <c r="H545" s="193"/>
    </row>
    <row r="546" spans="1:8" ht="23.25" customHeight="1">
      <c r="A546" s="194" t="s">
        <v>224</v>
      </c>
      <c r="B546" s="195"/>
      <c r="C546" s="121" t="s">
        <v>231</v>
      </c>
      <c r="D546" s="121" t="s">
        <v>221</v>
      </c>
      <c r="E546" s="155">
        <v>40013300</v>
      </c>
      <c r="F546" s="155">
        <v>40013300</v>
      </c>
      <c r="G546" s="192">
        <v>40013300</v>
      </c>
      <c r="H546" s="193"/>
    </row>
    <row r="547" spans="1:8" ht="23.25" customHeight="1">
      <c r="A547" s="194" t="s">
        <v>107</v>
      </c>
      <c r="B547" s="195"/>
      <c r="C547" s="121" t="s">
        <v>231</v>
      </c>
      <c r="D547" s="121" t="s">
        <v>106</v>
      </c>
      <c r="E547" s="155">
        <v>2895000</v>
      </c>
      <c r="F547" s="155">
        <v>2895000</v>
      </c>
      <c r="G547" s="192">
        <v>2895000</v>
      </c>
      <c r="H547" s="193"/>
    </row>
    <row r="548" spans="1:8" ht="23.25" customHeight="1">
      <c r="A548" s="194" t="s">
        <v>105</v>
      </c>
      <c r="B548" s="195"/>
      <c r="C548" s="121" t="s">
        <v>231</v>
      </c>
      <c r="D548" s="121" t="s">
        <v>104</v>
      </c>
      <c r="E548" s="155">
        <v>2895000</v>
      </c>
      <c r="F548" s="155">
        <v>2895000</v>
      </c>
      <c r="G548" s="192">
        <v>2895000</v>
      </c>
      <c r="H548" s="193"/>
    </row>
    <row r="549" spans="1:8" ht="15" customHeight="1">
      <c r="A549" s="194" t="s">
        <v>220</v>
      </c>
      <c r="B549" s="195"/>
      <c r="C549" s="121" t="s">
        <v>231</v>
      </c>
      <c r="D549" s="121" t="s">
        <v>64</v>
      </c>
      <c r="E549" s="155">
        <v>50000</v>
      </c>
      <c r="F549" s="155">
        <v>50000</v>
      </c>
      <c r="G549" s="192">
        <v>50000</v>
      </c>
      <c r="H549" s="193"/>
    </row>
    <row r="550" spans="1:8" ht="15" customHeight="1">
      <c r="A550" s="194" t="s">
        <v>219</v>
      </c>
      <c r="B550" s="195"/>
      <c r="C550" s="121" t="s">
        <v>231</v>
      </c>
      <c r="D550" s="121" t="s">
        <v>218</v>
      </c>
      <c r="E550" s="155">
        <v>50000</v>
      </c>
      <c r="F550" s="155">
        <v>50000</v>
      </c>
      <c r="G550" s="192">
        <v>50000</v>
      </c>
      <c r="H550" s="193"/>
    </row>
    <row r="551" spans="1:8" ht="15" customHeight="1">
      <c r="A551" s="194" t="s">
        <v>496</v>
      </c>
      <c r="B551" s="195"/>
      <c r="C551" s="121" t="s">
        <v>495</v>
      </c>
      <c r="D551" s="122"/>
      <c r="E551" s="155">
        <v>1023700</v>
      </c>
      <c r="F551" s="155">
        <v>1023700</v>
      </c>
      <c r="G551" s="192">
        <v>1023700</v>
      </c>
      <c r="H551" s="193"/>
    </row>
    <row r="552" spans="1:8" ht="15" customHeight="1">
      <c r="A552" s="194" t="s">
        <v>220</v>
      </c>
      <c r="B552" s="195"/>
      <c r="C552" s="121" t="s">
        <v>495</v>
      </c>
      <c r="D552" s="121" t="s">
        <v>64</v>
      </c>
      <c r="E552" s="155">
        <v>1023700</v>
      </c>
      <c r="F552" s="155">
        <v>1023700</v>
      </c>
      <c r="G552" s="192">
        <v>1023700</v>
      </c>
      <c r="H552" s="193"/>
    </row>
    <row r="553" spans="1:8" ht="15" customHeight="1">
      <c r="A553" s="194" t="s">
        <v>219</v>
      </c>
      <c r="B553" s="195"/>
      <c r="C553" s="121" t="s">
        <v>495</v>
      </c>
      <c r="D553" s="121" t="s">
        <v>218</v>
      </c>
      <c r="E553" s="155">
        <v>1023700</v>
      </c>
      <c r="F553" s="155">
        <v>1023700</v>
      </c>
      <c r="G553" s="192">
        <v>1023700</v>
      </c>
      <c r="H553" s="193"/>
    </row>
    <row r="554" spans="1:8" ht="23.25" customHeight="1">
      <c r="A554" s="194" t="s">
        <v>354</v>
      </c>
      <c r="B554" s="195"/>
      <c r="C554" s="121" t="s">
        <v>353</v>
      </c>
      <c r="D554" s="122"/>
      <c r="E554" s="155">
        <v>6044400</v>
      </c>
      <c r="F554" s="155">
        <v>5037000</v>
      </c>
      <c r="G554" s="192">
        <v>5037000</v>
      </c>
      <c r="H554" s="193"/>
    </row>
    <row r="555" spans="1:8" ht="45.75" customHeight="1">
      <c r="A555" s="194" t="s">
        <v>111</v>
      </c>
      <c r="B555" s="195"/>
      <c r="C555" s="121" t="s">
        <v>353</v>
      </c>
      <c r="D555" s="121" t="s">
        <v>110</v>
      </c>
      <c r="E555" s="155">
        <v>6044400</v>
      </c>
      <c r="F555" s="155">
        <v>5037000</v>
      </c>
      <c r="G555" s="192">
        <v>5037000</v>
      </c>
      <c r="H555" s="193"/>
    </row>
    <row r="556" spans="1:8" ht="23.25" customHeight="1">
      <c r="A556" s="194" t="s">
        <v>224</v>
      </c>
      <c r="B556" s="195"/>
      <c r="C556" s="121" t="s">
        <v>353</v>
      </c>
      <c r="D556" s="121" t="s">
        <v>221</v>
      </c>
      <c r="E556" s="155">
        <v>6044400</v>
      </c>
      <c r="F556" s="155">
        <v>5037000</v>
      </c>
      <c r="G556" s="192">
        <v>5037000</v>
      </c>
      <c r="H556" s="193"/>
    </row>
    <row r="557" spans="1:8" ht="23.25" customHeight="1">
      <c r="A557" s="194" t="s">
        <v>852</v>
      </c>
      <c r="B557" s="195"/>
      <c r="C557" s="121" t="s">
        <v>853</v>
      </c>
      <c r="D557" s="122"/>
      <c r="E557" s="155">
        <v>57064200</v>
      </c>
      <c r="F557" s="155">
        <v>57064200</v>
      </c>
      <c r="G557" s="192">
        <v>57064200</v>
      </c>
      <c r="H557" s="193"/>
    </row>
    <row r="558" spans="1:8" ht="45.75" customHeight="1">
      <c r="A558" s="194" t="s">
        <v>111</v>
      </c>
      <c r="B558" s="195"/>
      <c r="C558" s="121" t="s">
        <v>853</v>
      </c>
      <c r="D558" s="121" t="s">
        <v>110</v>
      </c>
      <c r="E558" s="155">
        <v>56764200</v>
      </c>
      <c r="F558" s="155">
        <v>56764200</v>
      </c>
      <c r="G558" s="192">
        <v>56764200</v>
      </c>
      <c r="H558" s="193"/>
    </row>
    <row r="559" spans="1:8" ht="15" customHeight="1">
      <c r="A559" s="194" t="s">
        <v>109</v>
      </c>
      <c r="B559" s="195"/>
      <c r="C559" s="121" t="s">
        <v>853</v>
      </c>
      <c r="D559" s="121" t="s">
        <v>108</v>
      </c>
      <c r="E559" s="155">
        <v>56764200</v>
      </c>
      <c r="F559" s="155">
        <v>56764200</v>
      </c>
      <c r="G559" s="192">
        <v>56764200</v>
      </c>
      <c r="H559" s="193"/>
    </row>
    <row r="560" spans="1:8" ht="23.25" customHeight="1">
      <c r="A560" s="194" t="s">
        <v>107</v>
      </c>
      <c r="B560" s="195"/>
      <c r="C560" s="121" t="s">
        <v>853</v>
      </c>
      <c r="D560" s="121" t="s">
        <v>106</v>
      </c>
      <c r="E560" s="155">
        <v>300000</v>
      </c>
      <c r="F560" s="155">
        <v>300000</v>
      </c>
      <c r="G560" s="192">
        <v>300000</v>
      </c>
      <c r="H560" s="193"/>
    </row>
    <row r="561" spans="1:8" ht="23.25" customHeight="1">
      <c r="A561" s="194" t="s">
        <v>105</v>
      </c>
      <c r="B561" s="195"/>
      <c r="C561" s="121" t="s">
        <v>853</v>
      </c>
      <c r="D561" s="121" t="s">
        <v>104</v>
      </c>
      <c r="E561" s="155">
        <v>300000</v>
      </c>
      <c r="F561" s="155">
        <v>300000</v>
      </c>
      <c r="G561" s="192">
        <v>300000</v>
      </c>
      <c r="H561" s="193"/>
    </row>
    <row r="562" spans="1:8" ht="23.25" customHeight="1">
      <c r="A562" s="194" t="s">
        <v>854</v>
      </c>
      <c r="B562" s="195"/>
      <c r="C562" s="121" t="s">
        <v>855</v>
      </c>
      <c r="D562" s="122"/>
      <c r="E562" s="155">
        <v>27133700</v>
      </c>
      <c r="F562" s="155">
        <v>27133700</v>
      </c>
      <c r="G562" s="192">
        <v>27133700</v>
      </c>
      <c r="H562" s="193"/>
    </row>
    <row r="563" spans="1:8" ht="45.75" customHeight="1">
      <c r="A563" s="194" t="s">
        <v>111</v>
      </c>
      <c r="B563" s="195"/>
      <c r="C563" s="121" t="s">
        <v>855</v>
      </c>
      <c r="D563" s="121" t="s">
        <v>110</v>
      </c>
      <c r="E563" s="155">
        <v>26029700</v>
      </c>
      <c r="F563" s="155">
        <v>26029700</v>
      </c>
      <c r="G563" s="192">
        <v>26029700</v>
      </c>
      <c r="H563" s="193"/>
    </row>
    <row r="564" spans="1:8" ht="15" customHeight="1">
      <c r="A564" s="194" t="s">
        <v>109</v>
      </c>
      <c r="B564" s="195"/>
      <c r="C564" s="121" t="s">
        <v>855</v>
      </c>
      <c r="D564" s="121" t="s">
        <v>108</v>
      </c>
      <c r="E564" s="155">
        <v>26029700</v>
      </c>
      <c r="F564" s="155">
        <v>26029700</v>
      </c>
      <c r="G564" s="192">
        <v>26029700</v>
      </c>
      <c r="H564" s="193"/>
    </row>
    <row r="565" spans="1:8" ht="23.25" customHeight="1">
      <c r="A565" s="194" t="s">
        <v>107</v>
      </c>
      <c r="B565" s="195"/>
      <c r="C565" s="121" t="s">
        <v>855</v>
      </c>
      <c r="D565" s="121" t="s">
        <v>106</v>
      </c>
      <c r="E565" s="155">
        <v>1104000</v>
      </c>
      <c r="F565" s="155">
        <v>1104000</v>
      </c>
      <c r="G565" s="192">
        <v>1104000</v>
      </c>
      <c r="H565" s="193"/>
    </row>
    <row r="566" spans="1:8" ht="23.25" customHeight="1">
      <c r="A566" s="194" t="s">
        <v>105</v>
      </c>
      <c r="B566" s="195"/>
      <c r="C566" s="121" t="s">
        <v>855</v>
      </c>
      <c r="D566" s="121" t="s">
        <v>104</v>
      </c>
      <c r="E566" s="155">
        <v>1104000</v>
      </c>
      <c r="F566" s="155">
        <v>1104000</v>
      </c>
      <c r="G566" s="192">
        <v>1104000</v>
      </c>
      <c r="H566" s="193"/>
    </row>
    <row r="567" spans="1:8" ht="34.5" customHeight="1">
      <c r="A567" s="194" t="s">
        <v>856</v>
      </c>
      <c r="B567" s="195"/>
      <c r="C567" s="121" t="s">
        <v>857</v>
      </c>
      <c r="D567" s="122"/>
      <c r="E567" s="155">
        <v>211063700</v>
      </c>
      <c r="F567" s="155">
        <v>211063700</v>
      </c>
      <c r="G567" s="192">
        <v>211063700</v>
      </c>
      <c r="H567" s="193"/>
    </row>
    <row r="568" spans="1:8" ht="45.75" customHeight="1">
      <c r="A568" s="194" t="s">
        <v>111</v>
      </c>
      <c r="B568" s="195"/>
      <c r="C568" s="121" t="s">
        <v>857</v>
      </c>
      <c r="D568" s="121" t="s">
        <v>110</v>
      </c>
      <c r="E568" s="155">
        <v>203796861.28</v>
      </c>
      <c r="F568" s="155">
        <v>204598900</v>
      </c>
      <c r="G568" s="192">
        <v>204598900</v>
      </c>
      <c r="H568" s="193"/>
    </row>
    <row r="569" spans="1:8" ht="15" customHeight="1">
      <c r="A569" s="194" t="s">
        <v>109</v>
      </c>
      <c r="B569" s="195"/>
      <c r="C569" s="121" t="s">
        <v>857</v>
      </c>
      <c r="D569" s="121" t="s">
        <v>108</v>
      </c>
      <c r="E569" s="155">
        <v>203796861.28</v>
      </c>
      <c r="F569" s="155">
        <v>204598900</v>
      </c>
      <c r="G569" s="192">
        <v>204598900</v>
      </c>
      <c r="H569" s="193"/>
    </row>
    <row r="570" spans="1:8" ht="23.25" customHeight="1">
      <c r="A570" s="194" t="s">
        <v>107</v>
      </c>
      <c r="B570" s="195"/>
      <c r="C570" s="121" t="s">
        <v>857</v>
      </c>
      <c r="D570" s="121" t="s">
        <v>106</v>
      </c>
      <c r="E570" s="155">
        <v>7229838.7199999997</v>
      </c>
      <c r="F570" s="155">
        <v>6427800</v>
      </c>
      <c r="G570" s="192">
        <v>6427800</v>
      </c>
      <c r="H570" s="193"/>
    </row>
    <row r="571" spans="1:8" ht="23.25" customHeight="1">
      <c r="A571" s="194" t="s">
        <v>105</v>
      </c>
      <c r="B571" s="195"/>
      <c r="C571" s="121" t="s">
        <v>857</v>
      </c>
      <c r="D571" s="121" t="s">
        <v>104</v>
      </c>
      <c r="E571" s="155">
        <v>7229838.7199999997</v>
      </c>
      <c r="F571" s="155">
        <v>6427800</v>
      </c>
      <c r="G571" s="192">
        <v>6427800</v>
      </c>
      <c r="H571" s="193"/>
    </row>
    <row r="572" spans="1:8" ht="15" customHeight="1">
      <c r="A572" s="194" t="s">
        <v>220</v>
      </c>
      <c r="B572" s="195"/>
      <c r="C572" s="121" t="s">
        <v>857</v>
      </c>
      <c r="D572" s="121" t="s">
        <v>64</v>
      </c>
      <c r="E572" s="155">
        <v>37000</v>
      </c>
      <c r="F572" s="155">
        <v>37000</v>
      </c>
      <c r="G572" s="192">
        <v>37000</v>
      </c>
      <c r="H572" s="193"/>
    </row>
    <row r="573" spans="1:8" ht="15" customHeight="1">
      <c r="A573" s="194" t="s">
        <v>219</v>
      </c>
      <c r="B573" s="195"/>
      <c r="C573" s="121" t="s">
        <v>857</v>
      </c>
      <c r="D573" s="121" t="s">
        <v>218</v>
      </c>
      <c r="E573" s="155">
        <v>37000</v>
      </c>
      <c r="F573" s="155">
        <v>37000</v>
      </c>
      <c r="G573" s="192">
        <v>37000</v>
      </c>
      <c r="H573" s="193"/>
    </row>
    <row r="574" spans="1:8" ht="34.5" customHeight="1">
      <c r="A574" s="194" t="s">
        <v>858</v>
      </c>
      <c r="B574" s="195"/>
      <c r="C574" s="121" t="s">
        <v>859</v>
      </c>
      <c r="D574" s="122"/>
      <c r="E574" s="155">
        <v>423795615.5</v>
      </c>
      <c r="F574" s="155">
        <v>423307900</v>
      </c>
      <c r="G574" s="192">
        <v>423307900</v>
      </c>
      <c r="H574" s="193"/>
    </row>
    <row r="575" spans="1:8" ht="45.75" customHeight="1">
      <c r="A575" s="194" t="s">
        <v>111</v>
      </c>
      <c r="B575" s="195"/>
      <c r="C575" s="121" t="s">
        <v>859</v>
      </c>
      <c r="D575" s="121" t="s">
        <v>110</v>
      </c>
      <c r="E575" s="155">
        <v>328958900</v>
      </c>
      <c r="F575" s="155">
        <v>328958900</v>
      </c>
      <c r="G575" s="192">
        <v>328958900</v>
      </c>
      <c r="H575" s="193"/>
    </row>
    <row r="576" spans="1:8" ht="15" customHeight="1">
      <c r="A576" s="194" t="s">
        <v>109</v>
      </c>
      <c r="B576" s="195"/>
      <c r="C576" s="121" t="s">
        <v>859</v>
      </c>
      <c r="D576" s="121" t="s">
        <v>108</v>
      </c>
      <c r="E576" s="155">
        <v>328958900</v>
      </c>
      <c r="F576" s="155">
        <v>328958900</v>
      </c>
      <c r="G576" s="192">
        <v>328958900</v>
      </c>
      <c r="H576" s="193"/>
    </row>
    <row r="577" spans="1:8" ht="23.25" customHeight="1">
      <c r="A577" s="194" t="s">
        <v>107</v>
      </c>
      <c r="B577" s="195"/>
      <c r="C577" s="121" t="s">
        <v>859</v>
      </c>
      <c r="D577" s="121" t="s">
        <v>106</v>
      </c>
      <c r="E577" s="155">
        <v>72105400</v>
      </c>
      <c r="F577" s="155">
        <v>72135400</v>
      </c>
      <c r="G577" s="192">
        <v>72135400</v>
      </c>
      <c r="H577" s="193"/>
    </row>
    <row r="578" spans="1:8" ht="23.25" customHeight="1">
      <c r="A578" s="194" t="s">
        <v>105</v>
      </c>
      <c r="B578" s="195"/>
      <c r="C578" s="121" t="s">
        <v>859</v>
      </c>
      <c r="D578" s="121" t="s">
        <v>104</v>
      </c>
      <c r="E578" s="155">
        <v>72105400</v>
      </c>
      <c r="F578" s="155">
        <v>72135400</v>
      </c>
      <c r="G578" s="192">
        <v>72135400</v>
      </c>
      <c r="H578" s="193"/>
    </row>
    <row r="579" spans="1:8" ht="23.25" customHeight="1">
      <c r="A579" s="194" t="s">
        <v>97</v>
      </c>
      <c r="B579" s="195"/>
      <c r="C579" s="121" t="s">
        <v>859</v>
      </c>
      <c r="D579" s="121" t="s">
        <v>75</v>
      </c>
      <c r="E579" s="155">
        <v>21335315.5</v>
      </c>
      <c r="F579" s="155">
        <v>20847600</v>
      </c>
      <c r="G579" s="192">
        <v>20847600</v>
      </c>
      <c r="H579" s="193"/>
    </row>
    <row r="580" spans="1:8" ht="15" customHeight="1">
      <c r="A580" s="194" t="s">
        <v>124</v>
      </c>
      <c r="B580" s="195"/>
      <c r="C580" s="121" t="s">
        <v>859</v>
      </c>
      <c r="D580" s="121" t="s">
        <v>78</v>
      </c>
      <c r="E580" s="155">
        <v>20335315.5</v>
      </c>
      <c r="F580" s="155">
        <v>19847600</v>
      </c>
      <c r="G580" s="192">
        <v>19847600</v>
      </c>
      <c r="H580" s="193"/>
    </row>
    <row r="581" spans="1:8" ht="15" customHeight="1">
      <c r="A581" s="194" t="s">
        <v>96</v>
      </c>
      <c r="B581" s="195"/>
      <c r="C581" s="121" t="s">
        <v>859</v>
      </c>
      <c r="D581" s="121" t="s">
        <v>92</v>
      </c>
      <c r="E581" s="155">
        <v>1000000</v>
      </c>
      <c r="F581" s="155">
        <v>1000000</v>
      </c>
      <c r="G581" s="192">
        <v>1000000</v>
      </c>
      <c r="H581" s="193"/>
    </row>
    <row r="582" spans="1:8" ht="15" customHeight="1">
      <c r="A582" s="194" t="s">
        <v>220</v>
      </c>
      <c r="B582" s="195"/>
      <c r="C582" s="121" t="s">
        <v>859</v>
      </c>
      <c r="D582" s="121" t="s">
        <v>64</v>
      </c>
      <c r="E582" s="155">
        <v>1396000</v>
      </c>
      <c r="F582" s="155">
        <v>1366000</v>
      </c>
      <c r="G582" s="192">
        <v>1366000</v>
      </c>
      <c r="H582" s="193"/>
    </row>
    <row r="583" spans="1:8" ht="15" customHeight="1">
      <c r="A583" s="194" t="s">
        <v>219</v>
      </c>
      <c r="B583" s="195"/>
      <c r="C583" s="121" t="s">
        <v>859</v>
      </c>
      <c r="D583" s="121" t="s">
        <v>218</v>
      </c>
      <c r="E583" s="155">
        <v>1396000</v>
      </c>
      <c r="F583" s="155">
        <v>1366000</v>
      </c>
      <c r="G583" s="192">
        <v>1366000</v>
      </c>
      <c r="H583" s="193"/>
    </row>
    <row r="584" spans="1:8" ht="34.5" customHeight="1">
      <c r="A584" s="194" t="s">
        <v>996</v>
      </c>
      <c r="B584" s="195"/>
      <c r="C584" s="121" t="s">
        <v>997</v>
      </c>
      <c r="D584" s="122"/>
      <c r="E584" s="155">
        <v>250000</v>
      </c>
      <c r="F584" s="155">
        <v>250000</v>
      </c>
      <c r="G584" s="192">
        <v>250000</v>
      </c>
      <c r="H584" s="193"/>
    </row>
    <row r="585" spans="1:8" ht="90.75" customHeight="1">
      <c r="A585" s="194" t="s">
        <v>307</v>
      </c>
      <c r="B585" s="195"/>
      <c r="C585" s="121" t="s">
        <v>998</v>
      </c>
      <c r="D585" s="122"/>
      <c r="E585" s="155">
        <v>250000</v>
      </c>
      <c r="F585" s="155">
        <v>250000</v>
      </c>
      <c r="G585" s="192">
        <v>250000</v>
      </c>
      <c r="H585" s="193"/>
    </row>
    <row r="586" spans="1:8" ht="23.25" customHeight="1">
      <c r="A586" s="194" t="s">
        <v>107</v>
      </c>
      <c r="B586" s="195"/>
      <c r="C586" s="121" t="s">
        <v>998</v>
      </c>
      <c r="D586" s="121" t="s">
        <v>106</v>
      </c>
      <c r="E586" s="155">
        <v>250000</v>
      </c>
      <c r="F586" s="155">
        <v>250000</v>
      </c>
      <c r="G586" s="192">
        <v>250000</v>
      </c>
      <c r="H586" s="193"/>
    </row>
    <row r="587" spans="1:8" ht="23.25" customHeight="1">
      <c r="A587" s="194" t="s">
        <v>105</v>
      </c>
      <c r="B587" s="195"/>
      <c r="C587" s="121" t="s">
        <v>998</v>
      </c>
      <c r="D587" s="121" t="s">
        <v>104</v>
      </c>
      <c r="E587" s="155">
        <v>250000</v>
      </c>
      <c r="F587" s="155">
        <v>250000</v>
      </c>
      <c r="G587" s="192">
        <v>250000</v>
      </c>
      <c r="H587" s="193"/>
    </row>
    <row r="588" spans="1:8" ht="45.75" customHeight="1">
      <c r="A588" s="198" t="s">
        <v>175</v>
      </c>
      <c r="B588" s="199"/>
      <c r="C588" s="118" t="s">
        <v>174</v>
      </c>
      <c r="D588" s="118"/>
      <c r="E588" s="160">
        <v>167108000</v>
      </c>
      <c r="F588" s="160">
        <v>155994800</v>
      </c>
      <c r="G588" s="200">
        <v>155993900</v>
      </c>
      <c r="H588" s="201"/>
    </row>
    <row r="589" spans="1:8" ht="45.75" customHeight="1">
      <c r="A589" s="194" t="s">
        <v>860</v>
      </c>
      <c r="B589" s="195"/>
      <c r="C589" s="121" t="s">
        <v>255</v>
      </c>
      <c r="D589" s="121"/>
      <c r="E589" s="155">
        <v>78041700</v>
      </c>
      <c r="F589" s="155">
        <v>86973000</v>
      </c>
      <c r="G589" s="192">
        <v>86973000</v>
      </c>
      <c r="H589" s="193"/>
    </row>
    <row r="590" spans="1:8" ht="34.5" customHeight="1">
      <c r="A590" s="194" t="s">
        <v>254</v>
      </c>
      <c r="B590" s="195"/>
      <c r="C590" s="121" t="s">
        <v>253</v>
      </c>
      <c r="D590" s="122"/>
      <c r="E590" s="155">
        <v>76791700</v>
      </c>
      <c r="F590" s="155">
        <v>81973000</v>
      </c>
      <c r="G590" s="192">
        <v>81973000</v>
      </c>
      <c r="H590" s="193"/>
    </row>
    <row r="591" spans="1:8" ht="102" customHeight="1">
      <c r="A591" s="194" t="s">
        <v>1027</v>
      </c>
      <c r="B591" s="195"/>
      <c r="C591" s="121" t="s">
        <v>252</v>
      </c>
      <c r="D591" s="122"/>
      <c r="E591" s="155">
        <v>76791700</v>
      </c>
      <c r="F591" s="155">
        <v>81973000</v>
      </c>
      <c r="G591" s="192">
        <v>81973000</v>
      </c>
      <c r="H591" s="193"/>
    </row>
    <row r="592" spans="1:8" ht="23.25" customHeight="1">
      <c r="A592" s="194" t="s">
        <v>107</v>
      </c>
      <c r="B592" s="195"/>
      <c r="C592" s="121" t="s">
        <v>252</v>
      </c>
      <c r="D592" s="121" t="s">
        <v>106</v>
      </c>
      <c r="E592" s="155">
        <v>10786600</v>
      </c>
      <c r="F592" s="155">
        <v>14442600</v>
      </c>
      <c r="G592" s="192">
        <v>14442600</v>
      </c>
      <c r="H592" s="193"/>
    </row>
    <row r="593" spans="1:8" ht="23.25" customHeight="1">
      <c r="A593" s="194" t="s">
        <v>105</v>
      </c>
      <c r="B593" s="195"/>
      <c r="C593" s="121" t="s">
        <v>252</v>
      </c>
      <c r="D593" s="121" t="s">
        <v>104</v>
      </c>
      <c r="E593" s="155">
        <v>10786600</v>
      </c>
      <c r="F593" s="155">
        <v>14442600</v>
      </c>
      <c r="G593" s="192">
        <v>14442600</v>
      </c>
      <c r="H593" s="193"/>
    </row>
    <row r="594" spans="1:8" ht="23.25" customHeight="1">
      <c r="A594" s="194" t="s">
        <v>97</v>
      </c>
      <c r="B594" s="195"/>
      <c r="C594" s="121" t="s">
        <v>252</v>
      </c>
      <c r="D594" s="121" t="s">
        <v>75</v>
      </c>
      <c r="E594" s="155">
        <v>66005100</v>
      </c>
      <c r="F594" s="155">
        <v>67530400</v>
      </c>
      <c r="G594" s="192">
        <v>67530400</v>
      </c>
      <c r="H594" s="193"/>
    </row>
    <row r="595" spans="1:8" ht="15" customHeight="1">
      <c r="A595" s="194" t="s">
        <v>96</v>
      </c>
      <c r="B595" s="195"/>
      <c r="C595" s="121" t="s">
        <v>252</v>
      </c>
      <c r="D595" s="121" t="s">
        <v>92</v>
      </c>
      <c r="E595" s="155">
        <v>66005100</v>
      </c>
      <c r="F595" s="155">
        <v>67530400</v>
      </c>
      <c r="G595" s="192">
        <v>67530400</v>
      </c>
      <c r="H595" s="193"/>
    </row>
    <row r="596" spans="1:8" ht="23.25" customHeight="1">
      <c r="A596" s="194" t="s">
        <v>251</v>
      </c>
      <c r="B596" s="195"/>
      <c r="C596" s="121" t="s">
        <v>250</v>
      </c>
      <c r="D596" s="122"/>
      <c r="E596" s="155">
        <v>1250000</v>
      </c>
      <c r="F596" s="155">
        <v>5000000</v>
      </c>
      <c r="G596" s="192">
        <v>5000000</v>
      </c>
      <c r="H596" s="193"/>
    </row>
    <row r="597" spans="1:8" ht="45.75" customHeight="1">
      <c r="A597" s="194" t="s">
        <v>494</v>
      </c>
      <c r="B597" s="195"/>
      <c r="C597" s="121" t="s">
        <v>493</v>
      </c>
      <c r="D597" s="122"/>
      <c r="E597" s="155">
        <v>1250000</v>
      </c>
      <c r="F597" s="155">
        <v>5000000</v>
      </c>
      <c r="G597" s="192">
        <v>5000000</v>
      </c>
      <c r="H597" s="193"/>
    </row>
    <row r="598" spans="1:8" ht="23.25" customHeight="1">
      <c r="A598" s="194" t="s">
        <v>107</v>
      </c>
      <c r="B598" s="195"/>
      <c r="C598" s="121" t="s">
        <v>493</v>
      </c>
      <c r="D598" s="121" t="s">
        <v>106</v>
      </c>
      <c r="E598" s="155">
        <v>250000</v>
      </c>
      <c r="F598" s="155">
        <v>2250000</v>
      </c>
      <c r="G598" s="192">
        <v>2250000</v>
      </c>
      <c r="H598" s="193"/>
    </row>
    <row r="599" spans="1:8" ht="23.25" customHeight="1">
      <c r="A599" s="194" t="s">
        <v>105</v>
      </c>
      <c r="B599" s="195"/>
      <c r="C599" s="121" t="s">
        <v>493</v>
      </c>
      <c r="D599" s="121" t="s">
        <v>104</v>
      </c>
      <c r="E599" s="155">
        <v>250000</v>
      </c>
      <c r="F599" s="155">
        <v>2250000</v>
      </c>
      <c r="G599" s="192">
        <v>2250000</v>
      </c>
      <c r="H599" s="193"/>
    </row>
    <row r="600" spans="1:8" ht="23.25" customHeight="1">
      <c r="A600" s="194" t="s">
        <v>97</v>
      </c>
      <c r="B600" s="195"/>
      <c r="C600" s="121" t="s">
        <v>493</v>
      </c>
      <c r="D600" s="121" t="s">
        <v>75</v>
      </c>
      <c r="E600" s="155">
        <v>1000000</v>
      </c>
      <c r="F600" s="155">
        <v>2750000</v>
      </c>
      <c r="G600" s="192">
        <v>2750000</v>
      </c>
      <c r="H600" s="193"/>
    </row>
    <row r="601" spans="1:8" ht="15" customHeight="1">
      <c r="A601" s="194" t="s">
        <v>124</v>
      </c>
      <c r="B601" s="195"/>
      <c r="C601" s="121" t="s">
        <v>493</v>
      </c>
      <c r="D601" s="121" t="s">
        <v>78</v>
      </c>
      <c r="E601" s="155">
        <v>0</v>
      </c>
      <c r="F601" s="155">
        <v>1000000</v>
      </c>
      <c r="G601" s="192">
        <v>1000000</v>
      </c>
      <c r="H601" s="193"/>
    </row>
    <row r="602" spans="1:8" ht="15" customHeight="1">
      <c r="A602" s="194" t="s">
        <v>96</v>
      </c>
      <c r="B602" s="195"/>
      <c r="C602" s="121" t="s">
        <v>493</v>
      </c>
      <c r="D602" s="121" t="s">
        <v>92</v>
      </c>
      <c r="E602" s="155">
        <v>1000000</v>
      </c>
      <c r="F602" s="155">
        <v>1750000</v>
      </c>
      <c r="G602" s="192">
        <v>1750000</v>
      </c>
      <c r="H602" s="193"/>
    </row>
    <row r="603" spans="1:8" ht="15" customHeight="1">
      <c r="A603" s="194" t="s">
        <v>942</v>
      </c>
      <c r="B603" s="195"/>
      <c r="C603" s="121" t="s">
        <v>676</v>
      </c>
      <c r="D603" s="121"/>
      <c r="E603" s="155">
        <v>8000000</v>
      </c>
      <c r="F603" s="155">
        <v>8000000</v>
      </c>
      <c r="G603" s="192">
        <v>8000000</v>
      </c>
      <c r="H603" s="193"/>
    </row>
    <row r="604" spans="1:8" ht="23.25" customHeight="1">
      <c r="A604" s="194" t="s">
        <v>943</v>
      </c>
      <c r="B604" s="195"/>
      <c r="C604" s="121" t="s">
        <v>944</v>
      </c>
      <c r="D604" s="122"/>
      <c r="E604" s="155">
        <v>8000000</v>
      </c>
      <c r="F604" s="155">
        <v>8000000</v>
      </c>
      <c r="G604" s="192">
        <v>8000000</v>
      </c>
      <c r="H604" s="193"/>
    </row>
    <row r="605" spans="1:8" ht="34.5" customHeight="1">
      <c r="A605" s="194" t="s">
        <v>945</v>
      </c>
      <c r="B605" s="195"/>
      <c r="C605" s="121" t="s">
        <v>946</v>
      </c>
      <c r="D605" s="122"/>
      <c r="E605" s="155">
        <v>8000000</v>
      </c>
      <c r="F605" s="155">
        <v>8000000</v>
      </c>
      <c r="G605" s="192">
        <v>8000000</v>
      </c>
      <c r="H605" s="193"/>
    </row>
    <row r="606" spans="1:8" ht="23.25" customHeight="1">
      <c r="A606" s="194" t="s">
        <v>107</v>
      </c>
      <c r="B606" s="195"/>
      <c r="C606" s="121" t="s">
        <v>946</v>
      </c>
      <c r="D606" s="121" t="s">
        <v>106</v>
      </c>
      <c r="E606" s="155">
        <v>8000000</v>
      </c>
      <c r="F606" s="155">
        <v>8000000</v>
      </c>
      <c r="G606" s="192">
        <v>8000000</v>
      </c>
      <c r="H606" s="193"/>
    </row>
    <row r="607" spans="1:8" ht="23.25" customHeight="1">
      <c r="A607" s="194" t="s">
        <v>105</v>
      </c>
      <c r="B607" s="195"/>
      <c r="C607" s="121" t="s">
        <v>946</v>
      </c>
      <c r="D607" s="121" t="s">
        <v>104</v>
      </c>
      <c r="E607" s="155">
        <v>8000000</v>
      </c>
      <c r="F607" s="155">
        <v>8000000</v>
      </c>
      <c r="G607" s="192">
        <v>8000000</v>
      </c>
      <c r="H607" s="193"/>
    </row>
    <row r="608" spans="1:8" ht="15" customHeight="1">
      <c r="A608" s="194" t="s">
        <v>173</v>
      </c>
      <c r="B608" s="195"/>
      <c r="C608" s="121" t="s">
        <v>172</v>
      </c>
      <c r="D608" s="121"/>
      <c r="E608" s="155">
        <v>9013000</v>
      </c>
      <c r="F608" s="155">
        <v>9013000</v>
      </c>
      <c r="G608" s="192">
        <v>9013000</v>
      </c>
      <c r="H608" s="193"/>
    </row>
    <row r="609" spans="1:8" ht="23.25" customHeight="1">
      <c r="A609" s="194" t="s">
        <v>999</v>
      </c>
      <c r="B609" s="195"/>
      <c r="C609" s="121" t="s">
        <v>171</v>
      </c>
      <c r="D609" s="122"/>
      <c r="E609" s="155">
        <v>1000000</v>
      </c>
      <c r="F609" s="155">
        <v>1000000</v>
      </c>
      <c r="G609" s="192">
        <v>1000000</v>
      </c>
      <c r="H609" s="193"/>
    </row>
    <row r="610" spans="1:8" ht="23.25" customHeight="1">
      <c r="A610" s="194" t="s">
        <v>170</v>
      </c>
      <c r="B610" s="195"/>
      <c r="C610" s="121" t="s">
        <v>169</v>
      </c>
      <c r="D610" s="122"/>
      <c r="E610" s="155">
        <v>1000000</v>
      </c>
      <c r="F610" s="155">
        <v>1000000</v>
      </c>
      <c r="G610" s="192">
        <v>1000000</v>
      </c>
      <c r="H610" s="193"/>
    </row>
    <row r="611" spans="1:8" ht="23.25" customHeight="1">
      <c r="A611" s="194" t="s">
        <v>97</v>
      </c>
      <c r="B611" s="195"/>
      <c r="C611" s="121" t="s">
        <v>169</v>
      </c>
      <c r="D611" s="121" t="s">
        <v>75</v>
      </c>
      <c r="E611" s="155">
        <v>1000000</v>
      </c>
      <c r="F611" s="155">
        <v>1000000</v>
      </c>
      <c r="G611" s="192">
        <v>1000000</v>
      </c>
      <c r="H611" s="193"/>
    </row>
    <row r="612" spans="1:8" ht="15" customHeight="1">
      <c r="A612" s="194" t="s">
        <v>124</v>
      </c>
      <c r="B612" s="195"/>
      <c r="C612" s="121" t="s">
        <v>169</v>
      </c>
      <c r="D612" s="121" t="s">
        <v>78</v>
      </c>
      <c r="E612" s="155">
        <v>1000000</v>
      </c>
      <c r="F612" s="155">
        <v>1000000</v>
      </c>
      <c r="G612" s="192">
        <v>1000000</v>
      </c>
      <c r="H612" s="193"/>
    </row>
    <row r="613" spans="1:8" ht="68.25" customHeight="1">
      <c r="A613" s="194" t="s">
        <v>890</v>
      </c>
      <c r="B613" s="195"/>
      <c r="C613" s="121" t="s">
        <v>891</v>
      </c>
      <c r="D613" s="122"/>
      <c r="E613" s="155">
        <v>8013000</v>
      </c>
      <c r="F613" s="155">
        <v>8013000</v>
      </c>
      <c r="G613" s="192">
        <v>8013000</v>
      </c>
      <c r="H613" s="193"/>
    </row>
    <row r="614" spans="1:8" ht="34.5" customHeight="1">
      <c r="A614" s="194" t="s">
        <v>892</v>
      </c>
      <c r="B614" s="195"/>
      <c r="C614" s="121" t="s">
        <v>893</v>
      </c>
      <c r="D614" s="122"/>
      <c r="E614" s="155">
        <v>8013000</v>
      </c>
      <c r="F614" s="155">
        <v>8013000</v>
      </c>
      <c r="G614" s="192">
        <v>8013000</v>
      </c>
      <c r="H614" s="193"/>
    </row>
    <row r="615" spans="1:8" ht="23.25" customHeight="1">
      <c r="A615" s="194" t="s">
        <v>107</v>
      </c>
      <c r="B615" s="195"/>
      <c r="C615" s="121" t="s">
        <v>893</v>
      </c>
      <c r="D615" s="121" t="s">
        <v>106</v>
      </c>
      <c r="E615" s="155">
        <v>8000000</v>
      </c>
      <c r="F615" s="155">
        <v>8000000</v>
      </c>
      <c r="G615" s="192">
        <v>8000000</v>
      </c>
      <c r="H615" s="193"/>
    </row>
    <row r="616" spans="1:8" ht="23.25" customHeight="1">
      <c r="A616" s="194" t="s">
        <v>105</v>
      </c>
      <c r="B616" s="195"/>
      <c r="C616" s="121" t="s">
        <v>893</v>
      </c>
      <c r="D616" s="121" t="s">
        <v>104</v>
      </c>
      <c r="E616" s="155">
        <v>8000000</v>
      </c>
      <c r="F616" s="155">
        <v>8000000</v>
      </c>
      <c r="G616" s="192">
        <v>8000000</v>
      </c>
      <c r="H616" s="193"/>
    </row>
    <row r="617" spans="1:8" ht="23.25" customHeight="1">
      <c r="A617" s="194" t="s">
        <v>97</v>
      </c>
      <c r="B617" s="195"/>
      <c r="C617" s="121" t="s">
        <v>893</v>
      </c>
      <c r="D617" s="121" t="s">
        <v>75</v>
      </c>
      <c r="E617" s="155">
        <v>13000</v>
      </c>
      <c r="F617" s="155">
        <v>13000</v>
      </c>
      <c r="G617" s="192">
        <v>13000</v>
      </c>
      <c r="H617" s="193"/>
    </row>
    <row r="618" spans="1:8" ht="15" customHeight="1">
      <c r="A618" s="194" t="s">
        <v>124</v>
      </c>
      <c r="B618" s="195"/>
      <c r="C618" s="121" t="s">
        <v>893</v>
      </c>
      <c r="D618" s="121" t="s">
        <v>78</v>
      </c>
      <c r="E618" s="155">
        <v>13000</v>
      </c>
      <c r="F618" s="155">
        <v>13000</v>
      </c>
      <c r="G618" s="192">
        <v>13000</v>
      </c>
      <c r="H618" s="193"/>
    </row>
    <row r="619" spans="1:8" ht="23.25" customHeight="1">
      <c r="A619" s="194" t="s">
        <v>1000</v>
      </c>
      <c r="B619" s="195"/>
      <c r="C619" s="121" t="s">
        <v>492</v>
      </c>
      <c r="D619" s="121"/>
      <c r="E619" s="155">
        <v>500000</v>
      </c>
      <c r="F619" s="155">
        <v>500000</v>
      </c>
      <c r="G619" s="192">
        <v>500000</v>
      </c>
      <c r="H619" s="193"/>
    </row>
    <row r="620" spans="1:8" ht="34.5" customHeight="1">
      <c r="A620" s="194" t="s">
        <v>1001</v>
      </c>
      <c r="B620" s="195"/>
      <c r="C620" s="121" t="s">
        <v>1002</v>
      </c>
      <c r="D620" s="122"/>
      <c r="E620" s="155">
        <v>500000</v>
      </c>
      <c r="F620" s="155">
        <v>500000</v>
      </c>
      <c r="G620" s="192">
        <v>500000</v>
      </c>
      <c r="H620" s="193"/>
    </row>
    <row r="621" spans="1:8" ht="23.25" customHeight="1">
      <c r="A621" s="194" t="s">
        <v>1003</v>
      </c>
      <c r="B621" s="195"/>
      <c r="C621" s="121" t="s">
        <v>1004</v>
      </c>
      <c r="D621" s="122"/>
      <c r="E621" s="155">
        <v>500000</v>
      </c>
      <c r="F621" s="155">
        <v>500000</v>
      </c>
      <c r="G621" s="192">
        <v>500000</v>
      </c>
      <c r="H621" s="193"/>
    </row>
    <row r="622" spans="1:8" ht="23.25" customHeight="1">
      <c r="A622" s="194" t="s">
        <v>97</v>
      </c>
      <c r="B622" s="195"/>
      <c r="C622" s="121" t="s">
        <v>1004</v>
      </c>
      <c r="D622" s="121" t="s">
        <v>75</v>
      </c>
      <c r="E622" s="155">
        <v>500000</v>
      </c>
      <c r="F622" s="155">
        <v>500000</v>
      </c>
      <c r="G622" s="192">
        <v>500000</v>
      </c>
      <c r="H622" s="193"/>
    </row>
    <row r="623" spans="1:8" ht="15" customHeight="1">
      <c r="A623" s="194" t="s">
        <v>124</v>
      </c>
      <c r="B623" s="195"/>
      <c r="C623" s="121" t="s">
        <v>1004</v>
      </c>
      <c r="D623" s="121" t="s">
        <v>78</v>
      </c>
      <c r="E623" s="155">
        <v>500000</v>
      </c>
      <c r="F623" s="155">
        <v>500000</v>
      </c>
      <c r="G623" s="192">
        <v>500000</v>
      </c>
      <c r="H623" s="193"/>
    </row>
    <row r="624" spans="1:8" ht="15" customHeight="1">
      <c r="A624" s="194" t="s">
        <v>132</v>
      </c>
      <c r="B624" s="195"/>
      <c r="C624" s="121" t="s">
        <v>399</v>
      </c>
      <c r="D624" s="121"/>
      <c r="E624" s="155">
        <v>71553300</v>
      </c>
      <c r="F624" s="155">
        <v>51508800</v>
      </c>
      <c r="G624" s="192">
        <v>51507900</v>
      </c>
      <c r="H624" s="193"/>
    </row>
    <row r="625" spans="1:8" ht="23.25" customHeight="1">
      <c r="A625" s="194" t="s">
        <v>130</v>
      </c>
      <c r="B625" s="195"/>
      <c r="C625" s="121" t="s">
        <v>397</v>
      </c>
      <c r="D625" s="122"/>
      <c r="E625" s="155">
        <v>71545000</v>
      </c>
      <c r="F625" s="155">
        <v>51500000</v>
      </c>
      <c r="G625" s="192">
        <v>51500000</v>
      </c>
      <c r="H625" s="193"/>
    </row>
    <row r="626" spans="1:8" ht="34.5" customHeight="1">
      <c r="A626" s="194" t="s">
        <v>1186</v>
      </c>
      <c r="B626" s="195"/>
      <c r="C626" s="121" t="s">
        <v>1187</v>
      </c>
      <c r="D626" s="122"/>
      <c r="E626" s="155">
        <v>20045000</v>
      </c>
      <c r="F626" s="155">
        <v>0</v>
      </c>
      <c r="G626" s="192">
        <v>0</v>
      </c>
      <c r="H626" s="193"/>
    </row>
    <row r="627" spans="1:8" ht="23.25" customHeight="1">
      <c r="A627" s="194" t="s">
        <v>107</v>
      </c>
      <c r="B627" s="195"/>
      <c r="C627" s="121" t="s">
        <v>1187</v>
      </c>
      <c r="D627" s="121" t="s">
        <v>106</v>
      </c>
      <c r="E627" s="155">
        <v>20045000</v>
      </c>
      <c r="F627" s="155">
        <v>0</v>
      </c>
      <c r="G627" s="192">
        <v>0</v>
      </c>
      <c r="H627" s="193"/>
    </row>
    <row r="628" spans="1:8" ht="23.25" customHeight="1">
      <c r="A628" s="194" t="s">
        <v>105</v>
      </c>
      <c r="B628" s="195"/>
      <c r="C628" s="121" t="s">
        <v>1187</v>
      </c>
      <c r="D628" s="121" t="s">
        <v>104</v>
      </c>
      <c r="E628" s="155">
        <v>20045000</v>
      </c>
      <c r="F628" s="155">
        <v>0</v>
      </c>
      <c r="G628" s="192">
        <v>0</v>
      </c>
      <c r="H628" s="193"/>
    </row>
    <row r="629" spans="1:8" ht="23.25" customHeight="1">
      <c r="A629" s="194" t="s">
        <v>168</v>
      </c>
      <c r="B629" s="195"/>
      <c r="C629" s="121" t="s">
        <v>1005</v>
      </c>
      <c r="D629" s="122"/>
      <c r="E629" s="155">
        <v>51500000</v>
      </c>
      <c r="F629" s="155">
        <v>51500000</v>
      </c>
      <c r="G629" s="192">
        <v>51500000</v>
      </c>
      <c r="H629" s="193"/>
    </row>
    <row r="630" spans="1:8" ht="23.25" customHeight="1">
      <c r="A630" s="194" t="s">
        <v>97</v>
      </c>
      <c r="B630" s="195"/>
      <c r="C630" s="121" t="s">
        <v>1005</v>
      </c>
      <c r="D630" s="121" t="s">
        <v>75</v>
      </c>
      <c r="E630" s="155">
        <v>51500000</v>
      </c>
      <c r="F630" s="155">
        <v>51500000</v>
      </c>
      <c r="G630" s="192">
        <v>51500000</v>
      </c>
      <c r="H630" s="193"/>
    </row>
    <row r="631" spans="1:8" ht="15" customHeight="1">
      <c r="A631" s="194" t="s">
        <v>124</v>
      </c>
      <c r="B631" s="195"/>
      <c r="C631" s="121" t="s">
        <v>1005</v>
      </c>
      <c r="D631" s="121" t="s">
        <v>78</v>
      </c>
      <c r="E631" s="155">
        <v>51500000</v>
      </c>
      <c r="F631" s="155">
        <v>51500000</v>
      </c>
      <c r="G631" s="192">
        <v>51500000</v>
      </c>
      <c r="H631" s="193"/>
    </row>
    <row r="632" spans="1:8" ht="34.5" customHeight="1">
      <c r="A632" s="194" t="s">
        <v>491</v>
      </c>
      <c r="B632" s="195"/>
      <c r="C632" s="121" t="s">
        <v>861</v>
      </c>
      <c r="D632" s="122"/>
      <c r="E632" s="155">
        <v>8300</v>
      </c>
      <c r="F632" s="155">
        <v>8800</v>
      </c>
      <c r="G632" s="192">
        <v>7900</v>
      </c>
      <c r="H632" s="193"/>
    </row>
    <row r="633" spans="1:8" ht="34.5" customHeight="1">
      <c r="A633" s="194" t="s">
        <v>862</v>
      </c>
      <c r="B633" s="195"/>
      <c r="C633" s="121" t="s">
        <v>863</v>
      </c>
      <c r="D633" s="122"/>
      <c r="E633" s="155">
        <v>8300</v>
      </c>
      <c r="F633" s="155">
        <v>8800</v>
      </c>
      <c r="G633" s="192">
        <v>7900</v>
      </c>
      <c r="H633" s="193"/>
    </row>
    <row r="634" spans="1:8" ht="23.25" customHeight="1">
      <c r="A634" s="194" t="s">
        <v>107</v>
      </c>
      <c r="B634" s="195"/>
      <c r="C634" s="121" t="s">
        <v>863</v>
      </c>
      <c r="D634" s="121" t="s">
        <v>106</v>
      </c>
      <c r="E634" s="155">
        <v>8300</v>
      </c>
      <c r="F634" s="155">
        <v>8800</v>
      </c>
      <c r="G634" s="192">
        <v>7900</v>
      </c>
      <c r="H634" s="193"/>
    </row>
    <row r="635" spans="1:8" ht="23.25" customHeight="1">
      <c r="A635" s="194" t="s">
        <v>105</v>
      </c>
      <c r="B635" s="195"/>
      <c r="C635" s="121" t="s">
        <v>863</v>
      </c>
      <c r="D635" s="121" t="s">
        <v>104</v>
      </c>
      <c r="E635" s="155">
        <v>8300</v>
      </c>
      <c r="F635" s="155">
        <v>8800</v>
      </c>
      <c r="G635" s="192">
        <v>7900</v>
      </c>
      <c r="H635" s="193"/>
    </row>
    <row r="636" spans="1:8" ht="23.25" customHeight="1">
      <c r="A636" s="198" t="s">
        <v>427</v>
      </c>
      <c r="B636" s="199"/>
      <c r="C636" s="118" t="s">
        <v>426</v>
      </c>
      <c r="D636" s="118"/>
      <c r="E636" s="160">
        <v>1178425120</v>
      </c>
      <c r="F636" s="160">
        <v>966662200</v>
      </c>
      <c r="G636" s="200">
        <v>972421300</v>
      </c>
      <c r="H636" s="201"/>
    </row>
    <row r="637" spans="1:8" ht="15" customHeight="1">
      <c r="A637" s="194" t="s">
        <v>435</v>
      </c>
      <c r="B637" s="195"/>
      <c r="C637" s="121" t="s">
        <v>434</v>
      </c>
      <c r="D637" s="121"/>
      <c r="E637" s="155">
        <v>58385800</v>
      </c>
      <c r="F637" s="155">
        <v>56759200</v>
      </c>
      <c r="G637" s="192">
        <v>53702300</v>
      </c>
      <c r="H637" s="193"/>
    </row>
    <row r="638" spans="1:8" ht="23.25" customHeight="1">
      <c r="A638" s="194" t="s">
        <v>691</v>
      </c>
      <c r="B638" s="195"/>
      <c r="C638" s="121" t="s">
        <v>433</v>
      </c>
      <c r="D638" s="122"/>
      <c r="E638" s="155">
        <v>58385800</v>
      </c>
      <c r="F638" s="155">
        <v>56759200</v>
      </c>
      <c r="G638" s="192">
        <v>53702300</v>
      </c>
      <c r="H638" s="193"/>
    </row>
    <row r="639" spans="1:8" ht="45.75" customHeight="1">
      <c r="A639" s="194" t="s">
        <v>432</v>
      </c>
      <c r="B639" s="195"/>
      <c r="C639" s="121" t="s">
        <v>431</v>
      </c>
      <c r="D639" s="122"/>
      <c r="E639" s="155">
        <v>8000000</v>
      </c>
      <c r="F639" s="155">
        <v>6000000</v>
      </c>
      <c r="G639" s="192">
        <v>6000000</v>
      </c>
      <c r="H639" s="193"/>
    </row>
    <row r="640" spans="1:8" ht="23.25" customHeight="1">
      <c r="A640" s="194" t="s">
        <v>107</v>
      </c>
      <c r="B640" s="195"/>
      <c r="C640" s="121" t="s">
        <v>431</v>
      </c>
      <c r="D640" s="121" t="s">
        <v>106</v>
      </c>
      <c r="E640" s="155">
        <v>8000000</v>
      </c>
      <c r="F640" s="155">
        <v>6000000</v>
      </c>
      <c r="G640" s="192">
        <v>6000000</v>
      </c>
      <c r="H640" s="193"/>
    </row>
    <row r="641" spans="1:8" ht="23.25" customHeight="1">
      <c r="A641" s="194" t="s">
        <v>105</v>
      </c>
      <c r="B641" s="195"/>
      <c r="C641" s="121" t="s">
        <v>431</v>
      </c>
      <c r="D641" s="121" t="s">
        <v>104</v>
      </c>
      <c r="E641" s="155">
        <v>8000000</v>
      </c>
      <c r="F641" s="155">
        <v>6000000</v>
      </c>
      <c r="G641" s="192">
        <v>6000000</v>
      </c>
      <c r="H641" s="193"/>
    </row>
    <row r="642" spans="1:8" ht="45.75" customHeight="1">
      <c r="A642" s="194" t="s">
        <v>654</v>
      </c>
      <c r="B642" s="195"/>
      <c r="C642" s="121" t="s">
        <v>655</v>
      </c>
      <c r="D642" s="122"/>
      <c r="E642" s="155">
        <v>30809800</v>
      </c>
      <c r="F642" s="155">
        <v>36594200</v>
      </c>
      <c r="G642" s="192">
        <v>40413300</v>
      </c>
      <c r="H642" s="193"/>
    </row>
    <row r="643" spans="1:8" ht="23.25" customHeight="1">
      <c r="A643" s="194" t="s">
        <v>107</v>
      </c>
      <c r="B643" s="195"/>
      <c r="C643" s="121" t="s">
        <v>655</v>
      </c>
      <c r="D643" s="121" t="s">
        <v>106</v>
      </c>
      <c r="E643" s="155">
        <v>30809800</v>
      </c>
      <c r="F643" s="155">
        <v>36594200</v>
      </c>
      <c r="G643" s="192">
        <v>40413300</v>
      </c>
      <c r="H643" s="193"/>
    </row>
    <row r="644" spans="1:8" ht="23.25" customHeight="1">
      <c r="A644" s="194" t="s">
        <v>105</v>
      </c>
      <c r="B644" s="195"/>
      <c r="C644" s="121" t="s">
        <v>655</v>
      </c>
      <c r="D644" s="121" t="s">
        <v>104</v>
      </c>
      <c r="E644" s="155">
        <v>30809800</v>
      </c>
      <c r="F644" s="155">
        <v>36594200</v>
      </c>
      <c r="G644" s="192">
        <v>40413300</v>
      </c>
      <c r="H644" s="193"/>
    </row>
    <row r="645" spans="1:8" ht="34.5" customHeight="1">
      <c r="A645" s="194" t="s">
        <v>430</v>
      </c>
      <c r="B645" s="195"/>
      <c r="C645" s="121" t="s">
        <v>429</v>
      </c>
      <c r="D645" s="122"/>
      <c r="E645" s="155">
        <v>19576000</v>
      </c>
      <c r="F645" s="155">
        <v>14165000</v>
      </c>
      <c r="G645" s="192">
        <v>7289000</v>
      </c>
      <c r="H645" s="193"/>
    </row>
    <row r="646" spans="1:8" ht="23.25" customHeight="1">
      <c r="A646" s="194" t="s">
        <v>107</v>
      </c>
      <c r="B646" s="195"/>
      <c r="C646" s="121" t="s">
        <v>429</v>
      </c>
      <c r="D646" s="121" t="s">
        <v>106</v>
      </c>
      <c r="E646" s="155">
        <v>19576000</v>
      </c>
      <c r="F646" s="155">
        <v>14165000</v>
      </c>
      <c r="G646" s="192">
        <v>7289000</v>
      </c>
      <c r="H646" s="193"/>
    </row>
    <row r="647" spans="1:8" ht="23.25" customHeight="1">
      <c r="A647" s="194" t="s">
        <v>105</v>
      </c>
      <c r="B647" s="195"/>
      <c r="C647" s="121" t="s">
        <v>429</v>
      </c>
      <c r="D647" s="121" t="s">
        <v>104</v>
      </c>
      <c r="E647" s="155">
        <v>19576000</v>
      </c>
      <c r="F647" s="155">
        <v>14165000</v>
      </c>
      <c r="G647" s="192">
        <v>7289000</v>
      </c>
      <c r="H647" s="193"/>
    </row>
    <row r="648" spans="1:8" ht="15" customHeight="1">
      <c r="A648" s="194" t="s">
        <v>425</v>
      </c>
      <c r="B648" s="195"/>
      <c r="C648" s="121" t="s">
        <v>424</v>
      </c>
      <c r="D648" s="121"/>
      <c r="E648" s="155">
        <v>1083698815</v>
      </c>
      <c r="F648" s="155">
        <v>874159000</v>
      </c>
      <c r="G648" s="192">
        <v>882975000</v>
      </c>
      <c r="H648" s="193"/>
    </row>
    <row r="649" spans="1:8" ht="23.25" customHeight="1">
      <c r="A649" s="194" t="s">
        <v>752</v>
      </c>
      <c r="B649" s="195"/>
      <c r="C649" s="121" t="s">
        <v>753</v>
      </c>
      <c r="D649" s="122"/>
      <c r="E649" s="155">
        <v>43108640.619999997</v>
      </c>
      <c r="F649" s="155">
        <v>0</v>
      </c>
      <c r="G649" s="192">
        <v>0</v>
      </c>
      <c r="H649" s="193"/>
    </row>
    <row r="650" spans="1:8" ht="34.5" customHeight="1">
      <c r="A650" s="194" t="s">
        <v>899</v>
      </c>
      <c r="B650" s="195"/>
      <c r="C650" s="121" t="s">
        <v>900</v>
      </c>
      <c r="D650" s="122"/>
      <c r="E650" s="155">
        <v>43108640.619999997</v>
      </c>
      <c r="F650" s="155">
        <v>0</v>
      </c>
      <c r="G650" s="192">
        <v>0</v>
      </c>
      <c r="H650" s="193"/>
    </row>
    <row r="651" spans="1:8" ht="23.25" customHeight="1">
      <c r="A651" s="194" t="s">
        <v>107</v>
      </c>
      <c r="B651" s="195"/>
      <c r="C651" s="121" t="s">
        <v>900</v>
      </c>
      <c r="D651" s="121" t="s">
        <v>106</v>
      </c>
      <c r="E651" s="155">
        <v>43108640.619999997</v>
      </c>
      <c r="F651" s="155">
        <v>0</v>
      </c>
      <c r="G651" s="192">
        <v>0</v>
      </c>
      <c r="H651" s="193"/>
    </row>
    <row r="652" spans="1:8" ht="23.25" customHeight="1">
      <c r="A652" s="194" t="s">
        <v>105</v>
      </c>
      <c r="B652" s="195"/>
      <c r="C652" s="121" t="s">
        <v>900</v>
      </c>
      <c r="D652" s="121" t="s">
        <v>104</v>
      </c>
      <c r="E652" s="155">
        <v>43108640.619999997</v>
      </c>
      <c r="F652" s="155">
        <v>0</v>
      </c>
      <c r="G652" s="192">
        <v>0</v>
      </c>
      <c r="H652" s="193"/>
    </row>
    <row r="653" spans="1:8" ht="34.5" customHeight="1">
      <c r="A653" s="194" t="s">
        <v>423</v>
      </c>
      <c r="B653" s="195"/>
      <c r="C653" s="121" t="s">
        <v>901</v>
      </c>
      <c r="D653" s="122"/>
      <c r="E653" s="155">
        <v>1040590174.38</v>
      </c>
      <c r="F653" s="155">
        <v>874159000</v>
      </c>
      <c r="G653" s="192">
        <v>882975000</v>
      </c>
      <c r="H653" s="193"/>
    </row>
    <row r="654" spans="1:8" ht="23.25" customHeight="1">
      <c r="A654" s="194" t="s">
        <v>902</v>
      </c>
      <c r="B654" s="195"/>
      <c r="C654" s="121" t="s">
        <v>903</v>
      </c>
      <c r="D654" s="122"/>
      <c r="E654" s="155">
        <v>707753058</v>
      </c>
      <c r="F654" s="155">
        <v>682726400</v>
      </c>
      <c r="G654" s="192">
        <v>682726400</v>
      </c>
      <c r="H654" s="193"/>
    </row>
    <row r="655" spans="1:8" ht="23.25" customHeight="1">
      <c r="A655" s="194" t="s">
        <v>107</v>
      </c>
      <c r="B655" s="195"/>
      <c r="C655" s="121" t="s">
        <v>903</v>
      </c>
      <c r="D655" s="121" t="s">
        <v>106</v>
      </c>
      <c r="E655" s="155">
        <v>533503058</v>
      </c>
      <c r="F655" s="155">
        <v>508476400</v>
      </c>
      <c r="G655" s="192">
        <v>508476400</v>
      </c>
      <c r="H655" s="193"/>
    </row>
    <row r="656" spans="1:8" ht="23.25" customHeight="1">
      <c r="A656" s="194" t="s">
        <v>105</v>
      </c>
      <c r="B656" s="195"/>
      <c r="C656" s="121" t="s">
        <v>903</v>
      </c>
      <c r="D656" s="121" t="s">
        <v>104</v>
      </c>
      <c r="E656" s="155">
        <v>533503058</v>
      </c>
      <c r="F656" s="155">
        <v>508476400</v>
      </c>
      <c r="G656" s="192">
        <v>508476400</v>
      </c>
      <c r="H656" s="193"/>
    </row>
    <row r="657" spans="1:8" ht="23.25" customHeight="1">
      <c r="A657" s="194" t="s">
        <v>97</v>
      </c>
      <c r="B657" s="195"/>
      <c r="C657" s="121" t="s">
        <v>903</v>
      </c>
      <c r="D657" s="121" t="s">
        <v>75</v>
      </c>
      <c r="E657" s="155">
        <v>174250000</v>
      </c>
      <c r="F657" s="155">
        <v>174250000</v>
      </c>
      <c r="G657" s="192">
        <v>174250000</v>
      </c>
      <c r="H657" s="193"/>
    </row>
    <row r="658" spans="1:8" ht="15" customHeight="1">
      <c r="A658" s="194" t="s">
        <v>124</v>
      </c>
      <c r="B658" s="195"/>
      <c r="C658" s="121" t="s">
        <v>903</v>
      </c>
      <c r="D658" s="121" t="s">
        <v>78</v>
      </c>
      <c r="E658" s="155">
        <v>174250000</v>
      </c>
      <c r="F658" s="155">
        <v>174250000</v>
      </c>
      <c r="G658" s="192">
        <v>174250000</v>
      </c>
      <c r="H658" s="193"/>
    </row>
    <row r="659" spans="1:8" ht="23.25" customHeight="1">
      <c r="A659" s="194" t="s">
        <v>904</v>
      </c>
      <c r="B659" s="195"/>
      <c r="C659" s="121" t="s">
        <v>905</v>
      </c>
      <c r="D659" s="122"/>
      <c r="E659" s="155">
        <v>47593796.380000003</v>
      </c>
      <c r="F659" s="155">
        <v>9000000</v>
      </c>
      <c r="G659" s="192">
        <v>9000000</v>
      </c>
      <c r="H659" s="193"/>
    </row>
    <row r="660" spans="1:8" ht="23.25" customHeight="1">
      <c r="A660" s="194" t="s">
        <v>107</v>
      </c>
      <c r="B660" s="195"/>
      <c r="C660" s="121" t="s">
        <v>905</v>
      </c>
      <c r="D660" s="121" t="s">
        <v>106</v>
      </c>
      <c r="E660" s="155">
        <v>47093796.380000003</v>
      </c>
      <c r="F660" s="155">
        <v>8500000</v>
      </c>
      <c r="G660" s="192">
        <v>8500000</v>
      </c>
      <c r="H660" s="193"/>
    </row>
    <row r="661" spans="1:8" ht="23.25" customHeight="1">
      <c r="A661" s="194" t="s">
        <v>105</v>
      </c>
      <c r="B661" s="195"/>
      <c r="C661" s="121" t="s">
        <v>905</v>
      </c>
      <c r="D661" s="121" t="s">
        <v>104</v>
      </c>
      <c r="E661" s="155">
        <v>47093796.380000003</v>
      </c>
      <c r="F661" s="155">
        <v>8500000</v>
      </c>
      <c r="G661" s="192">
        <v>8500000</v>
      </c>
      <c r="H661" s="193"/>
    </row>
    <row r="662" spans="1:8" ht="23.25" customHeight="1">
      <c r="A662" s="194" t="s">
        <v>97</v>
      </c>
      <c r="B662" s="195"/>
      <c r="C662" s="121" t="s">
        <v>905</v>
      </c>
      <c r="D662" s="121" t="s">
        <v>75</v>
      </c>
      <c r="E662" s="155">
        <v>500000</v>
      </c>
      <c r="F662" s="155">
        <v>500000</v>
      </c>
      <c r="G662" s="192">
        <v>500000</v>
      </c>
      <c r="H662" s="193"/>
    </row>
    <row r="663" spans="1:8" ht="15" customHeight="1">
      <c r="A663" s="194" t="s">
        <v>124</v>
      </c>
      <c r="B663" s="195"/>
      <c r="C663" s="121" t="s">
        <v>905</v>
      </c>
      <c r="D663" s="121" t="s">
        <v>78</v>
      </c>
      <c r="E663" s="155">
        <v>500000</v>
      </c>
      <c r="F663" s="155">
        <v>500000</v>
      </c>
      <c r="G663" s="192">
        <v>500000</v>
      </c>
      <c r="H663" s="193"/>
    </row>
    <row r="664" spans="1:8" ht="23.25" customHeight="1">
      <c r="A664" s="194" t="s">
        <v>906</v>
      </c>
      <c r="B664" s="195"/>
      <c r="C664" s="121" t="s">
        <v>907</v>
      </c>
      <c r="D664" s="122"/>
      <c r="E664" s="155">
        <v>43403300</v>
      </c>
      <c r="F664" s="155">
        <v>1650000</v>
      </c>
      <c r="G664" s="192">
        <v>1650000</v>
      </c>
      <c r="H664" s="193"/>
    </row>
    <row r="665" spans="1:8" ht="23.25" customHeight="1">
      <c r="A665" s="194" t="s">
        <v>107</v>
      </c>
      <c r="B665" s="195"/>
      <c r="C665" s="121" t="s">
        <v>907</v>
      </c>
      <c r="D665" s="121" t="s">
        <v>106</v>
      </c>
      <c r="E665" s="155">
        <v>41753300</v>
      </c>
      <c r="F665" s="155">
        <v>0</v>
      </c>
      <c r="G665" s="192">
        <v>0</v>
      </c>
      <c r="H665" s="193"/>
    </row>
    <row r="666" spans="1:8" ht="23.25" customHeight="1">
      <c r="A666" s="194" t="s">
        <v>105</v>
      </c>
      <c r="B666" s="195"/>
      <c r="C666" s="121" t="s">
        <v>907</v>
      </c>
      <c r="D666" s="121" t="s">
        <v>104</v>
      </c>
      <c r="E666" s="155">
        <v>41753300</v>
      </c>
      <c r="F666" s="155">
        <v>0</v>
      </c>
      <c r="G666" s="192">
        <v>0</v>
      </c>
      <c r="H666" s="193"/>
    </row>
    <row r="667" spans="1:8" ht="23.25" customHeight="1">
      <c r="A667" s="194" t="s">
        <v>97</v>
      </c>
      <c r="B667" s="195"/>
      <c r="C667" s="121" t="s">
        <v>907</v>
      </c>
      <c r="D667" s="121" t="s">
        <v>75</v>
      </c>
      <c r="E667" s="155">
        <v>1650000</v>
      </c>
      <c r="F667" s="155">
        <v>1650000</v>
      </c>
      <c r="G667" s="192">
        <v>1650000</v>
      </c>
      <c r="H667" s="193"/>
    </row>
    <row r="668" spans="1:8" ht="15" customHeight="1">
      <c r="A668" s="194" t="s">
        <v>124</v>
      </c>
      <c r="B668" s="195"/>
      <c r="C668" s="121" t="s">
        <v>907</v>
      </c>
      <c r="D668" s="121" t="s">
        <v>78</v>
      </c>
      <c r="E668" s="155">
        <v>1650000</v>
      </c>
      <c r="F668" s="155">
        <v>1650000</v>
      </c>
      <c r="G668" s="192">
        <v>1650000</v>
      </c>
      <c r="H668" s="193"/>
    </row>
    <row r="669" spans="1:8" ht="34.5" customHeight="1">
      <c r="A669" s="194" t="s">
        <v>908</v>
      </c>
      <c r="B669" s="195"/>
      <c r="C669" s="121" t="s">
        <v>909</v>
      </c>
      <c r="D669" s="122"/>
      <c r="E669" s="155">
        <v>64235990</v>
      </c>
      <c r="F669" s="155">
        <v>12108600</v>
      </c>
      <c r="G669" s="192">
        <v>12108600</v>
      </c>
      <c r="H669" s="193"/>
    </row>
    <row r="670" spans="1:8" ht="23.25" customHeight="1">
      <c r="A670" s="194" t="s">
        <v>107</v>
      </c>
      <c r="B670" s="195"/>
      <c r="C670" s="121" t="s">
        <v>909</v>
      </c>
      <c r="D670" s="121" t="s">
        <v>106</v>
      </c>
      <c r="E670" s="155">
        <v>64235990</v>
      </c>
      <c r="F670" s="155">
        <v>12108600</v>
      </c>
      <c r="G670" s="192">
        <v>12108600</v>
      </c>
      <c r="H670" s="193"/>
    </row>
    <row r="671" spans="1:8" ht="23.25" customHeight="1">
      <c r="A671" s="194" t="s">
        <v>105</v>
      </c>
      <c r="B671" s="195"/>
      <c r="C671" s="121" t="s">
        <v>909</v>
      </c>
      <c r="D671" s="121" t="s">
        <v>104</v>
      </c>
      <c r="E671" s="155">
        <v>64235990</v>
      </c>
      <c r="F671" s="155">
        <v>12108600</v>
      </c>
      <c r="G671" s="192">
        <v>12108600</v>
      </c>
      <c r="H671" s="193"/>
    </row>
    <row r="672" spans="1:8" ht="23.25" customHeight="1">
      <c r="A672" s="194" t="s">
        <v>422</v>
      </c>
      <c r="B672" s="195"/>
      <c r="C672" s="121" t="s">
        <v>910</v>
      </c>
      <c r="D672" s="122"/>
      <c r="E672" s="155">
        <v>88013030</v>
      </c>
      <c r="F672" s="155">
        <v>168674000</v>
      </c>
      <c r="G672" s="192">
        <v>177490000</v>
      </c>
      <c r="H672" s="193"/>
    </row>
    <row r="673" spans="1:8" ht="23.25" customHeight="1">
      <c r="A673" s="194" t="s">
        <v>107</v>
      </c>
      <c r="B673" s="195"/>
      <c r="C673" s="121" t="s">
        <v>910</v>
      </c>
      <c r="D673" s="121" t="s">
        <v>106</v>
      </c>
      <c r="E673" s="155">
        <v>88013030</v>
      </c>
      <c r="F673" s="155">
        <v>168674000</v>
      </c>
      <c r="G673" s="192">
        <v>177490000</v>
      </c>
      <c r="H673" s="193"/>
    </row>
    <row r="674" spans="1:8" ht="23.25" customHeight="1">
      <c r="A674" s="194" t="s">
        <v>105</v>
      </c>
      <c r="B674" s="195"/>
      <c r="C674" s="121" t="s">
        <v>910</v>
      </c>
      <c r="D674" s="121" t="s">
        <v>104</v>
      </c>
      <c r="E674" s="155">
        <v>88013030</v>
      </c>
      <c r="F674" s="155">
        <v>168674000</v>
      </c>
      <c r="G674" s="192">
        <v>177490000</v>
      </c>
      <c r="H674" s="193"/>
    </row>
    <row r="675" spans="1:8" ht="45.75" customHeight="1">
      <c r="A675" s="194" t="s">
        <v>656</v>
      </c>
      <c r="B675" s="195"/>
      <c r="C675" s="121" t="s">
        <v>911</v>
      </c>
      <c r="D675" s="122"/>
      <c r="E675" s="155">
        <v>89591000</v>
      </c>
      <c r="F675" s="155">
        <v>0</v>
      </c>
      <c r="G675" s="192">
        <v>0</v>
      </c>
      <c r="H675" s="193"/>
    </row>
    <row r="676" spans="1:8" ht="23.25" customHeight="1">
      <c r="A676" s="194" t="s">
        <v>107</v>
      </c>
      <c r="B676" s="195"/>
      <c r="C676" s="121" t="s">
        <v>911</v>
      </c>
      <c r="D676" s="121" t="s">
        <v>106</v>
      </c>
      <c r="E676" s="155">
        <v>89591000</v>
      </c>
      <c r="F676" s="155">
        <v>0</v>
      </c>
      <c r="G676" s="192">
        <v>0</v>
      </c>
      <c r="H676" s="193"/>
    </row>
    <row r="677" spans="1:8" ht="23.25" customHeight="1">
      <c r="A677" s="194" t="s">
        <v>105</v>
      </c>
      <c r="B677" s="195"/>
      <c r="C677" s="121" t="s">
        <v>911</v>
      </c>
      <c r="D677" s="121" t="s">
        <v>104</v>
      </c>
      <c r="E677" s="155">
        <v>89591000</v>
      </c>
      <c r="F677" s="155">
        <v>0</v>
      </c>
      <c r="G677" s="192">
        <v>0</v>
      </c>
      <c r="H677" s="193"/>
    </row>
    <row r="678" spans="1:8" ht="15" customHeight="1">
      <c r="A678" s="194" t="s">
        <v>132</v>
      </c>
      <c r="B678" s="195"/>
      <c r="C678" s="121" t="s">
        <v>692</v>
      </c>
      <c r="D678" s="121"/>
      <c r="E678" s="155">
        <v>36340505</v>
      </c>
      <c r="F678" s="155">
        <v>35744000</v>
      </c>
      <c r="G678" s="192">
        <v>35744000</v>
      </c>
      <c r="H678" s="193"/>
    </row>
    <row r="679" spans="1:8" ht="23.25" customHeight="1">
      <c r="A679" s="194" t="s">
        <v>130</v>
      </c>
      <c r="B679" s="195"/>
      <c r="C679" s="121" t="s">
        <v>693</v>
      </c>
      <c r="D679" s="122"/>
      <c r="E679" s="155">
        <v>36340505</v>
      </c>
      <c r="F679" s="155">
        <v>35744000</v>
      </c>
      <c r="G679" s="192">
        <v>35744000</v>
      </c>
      <c r="H679" s="193"/>
    </row>
    <row r="680" spans="1:8" ht="23.25" customHeight="1">
      <c r="A680" s="194" t="s">
        <v>912</v>
      </c>
      <c r="B680" s="195"/>
      <c r="C680" s="121" t="s">
        <v>913</v>
      </c>
      <c r="D680" s="122"/>
      <c r="E680" s="155">
        <v>36340505</v>
      </c>
      <c r="F680" s="155">
        <v>35744000</v>
      </c>
      <c r="G680" s="192">
        <v>35744000</v>
      </c>
      <c r="H680" s="193"/>
    </row>
    <row r="681" spans="1:8" ht="45.75" customHeight="1">
      <c r="A681" s="194" t="s">
        <v>111</v>
      </c>
      <c r="B681" s="195"/>
      <c r="C681" s="121" t="s">
        <v>913</v>
      </c>
      <c r="D681" s="121" t="s">
        <v>110</v>
      </c>
      <c r="E681" s="155">
        <v>35244000</v>
      </c>
      <c r="F681" s="155">
        <v>35244000</v>
      </c>
      <c r="G681" s="192">
        <v>35244000</v>
      </c>
      <c r="H681" s="193"/>
    </row>
    <row r="682" spans="1:8" ht="15" customHeight="1">
      <c r="A682" s="194" t="s">
        <v>109</v>
      </c>
      <c r="B682" s="195"/>
      <c r="C682" s="121" t="s">
        <v>913</v>
      </c>
      <c r="D682" s="121" t="s">
        <v>108</v>
      </c>
      <c r="E682" s="155">
        <v>35244000</v>
      </c>
      <c r="F682" s="155">
        <v>35244000</v>
      </c>
      <c r="G682" s="192">
        <v>35244000</v>
      </c>
      <c r="H682" s="193"/>
    </row>
    <row r="683" spans="1:8" ht="23.25" customHeight="1">
      <c r="A683" s="194" t="s">
        <v>107</v>
      </c>
      <c r="B683" s="195"/>
      <c r="C683" s="121" t="s">
        <v>913</v>
      </c>
      <c r="D683" s="121" t="s">
        <v>106</v>
      </c>
      <c r="E683" s="155">
        <v>1096505</v>
      </c>
      <c r="F683" s="155">
        <v>500000</v>
      </c>
      <c r="G683" s="192">
        <v>500000</v>
      </c>
      <c r="H683" s="193"/>
    </row>
    <row r="684" spans="1:8" ht="23.25" customHeight="1">
      <c r="A684" s="194" t="s">
        <v>105</v>
      </c>
      <c r="B684" s="195"/>
      <c r="C684" s="121" t="s">
        <v>913</v>
      </c>
      <c r="D684" s="121" t="s">
        <v>104</v>
      </c>
      <c r="E684" s="155">
        <v>1096505</v>
      </c>
      <c r="F684" s="155">
        <v>500000</v>
      </c>
      <c r="G684" s="192">
        <v>500000</v>
      </c>
      <c r="H684" s="193"/>
    </row>
    <row r="685" spans="1:8" ht="23.25" customHeight="1">
      <c r="A685" s="198" t="s">
        <v>193</v>
      </c>
      <c r="B685" s="199"/>
      <c r="C685" s="118" t="s">
        <v>192</v>
      </c>
      <c r="D685" s="118"/>
      <c r="E685" s="160">
        <v>292844983.5</v>
      </c>
      <c r="F685" s="160">
        <v>302738051.69999999</v>
      </c>
      <c r="G685" s="200">
        <v>300857000</v>
      </c>
      <c r="H685" s="201"/>
    </row>
    <row r="686" spans="1:8" ht="45.75" customHeight="1">
      <c r="A686" s="194" t="s">
        <v>914</v>
      </c>
      <c r="B686" s="195"/>
      <c r="C686" s="121" t="s">
        <v>420</v>
      </c>
      <c r="D686" s="121"/>
      <c r="E686" s="155">
        <v>799000</v>
      </c>
      <c r="F686" s="155">
        <v>799000</v>
      </c>
      <c r="G686" s="192">
        <v>799000</v>
      </c>
      <c r="H686" s="193"/>
    </row>
    <row r="687" spans="1:8" ht="45.75" customHeight="1">
      <c r="A687" s="194" t="s">
        <v>419</v>
      </c>
      <c r="B687" s="195"/>
      <c r="C687" s="121" t="s">
        <v>490</v>
      </c>
      <c r="D687" s="122"/>
      <c r="E687" s="155">
        <v>799000</v>
      </c>
      <c r="F687" s="155">
        <v>799000</v>
      </c>
      <c r="G687" s="192">
        <v>799000</v>
      </c>
      <c r="H687" s="193"/>
    </row>
    <row r="688" spans="1:8" ht="68.25" customHeight="1">
      <c r="A688" s="194" t="s">
        <v>915</v>
      </c>
      <c r="B688" s="195"/>
      <c r="C688" s="121" t="s">
        <v>916</v>
      </c>
      <c r="D688" s="122"/>
      <c r="E688" s="155">
        <v>799000</v>
      </c>
      <c r="F688" s="155">
        <v>799000</v>
      </c>
      <c r="G688" s="192">
        <v>799000</v>
      </c>
      <c r="H688" s="193"/>
    </row>
    <row r="689" spans="1:8" ht="23.25" customHeight="1">
      <c r="A689" s="194" t="s">
        <v>97</v>
      </c>
      <c r="B689" s="195"/>
      <c r="C689" s="121" t="s">
        <v>916</v>
      </c>
      <c r="D689" s="121" t="s">
        <v>75</v>
      </c>
      <c r="E689" s="155">
        <v>799000</v>
      </c>
      <c r="F689" s="155">
        <v>799000</v>
      </c>
      <c r="G689" s="192">
        <v>799000</v>
      </c>
      <c r="H689" s="193"/>
    </row>
    <row r="690" spans="1:8" ht="15" customHeight="1">
      <c r="A690" s="194" t="s">
        <v>124</v>
      </c>
      <c r="B690" s="195"/>
      <c r="C690" s="121" t="s">
        <v>916</v>
      </c>
      <c r="D690" s="121" t="s">
        <v>78</v>
      </c>
      <c r="E690" s="155">
        <v>799000</v>
      </c>
      <c r="F690" s="155">
        <v>799000</v>
      </c>
      <c r="G690" s="192">
        <v>799000</v>
      </c>
      <c r="H690" s="193"/>
    </row>
    <row r="691" spans="1:8" ht="34.5" customHeight="1">
      <c r="A691" s="194" t="s">
        <v>191</v>
      </c>
      <c r="B691" s="195"/>
      <c r="C691" s="121" t="s">
        <v>190</v>
      </c>
      <c r="D691" s="121"/>
      <c r="E691" s="155">
        <v>64093783.5</v>
      </c>
      <c r="F691" s="155">
        <v>73986851.700000003</v>
      </c>
      <c r="G691" s="192">
        <v>72105800</v>
      </c>
      <c r="H691" s="193"/>
    </row>
    <row r="692" spans="1:8" ht="15" customHeight="1">
      <c r="A692" s="194" t="s">
        <v>249</v>
      </c>
      <c r="B692" s="195"/>
      <c r="C692" s="121" t="s">
        <v>248</v>
      </c>
      <c r="D692" s="122"/>
      <c r="E692" s="155">
        <v>35309100</v>
      </c>
      <c r="F692" s="155">
        <v>28790000</v>
      </c>
      <c r="G692" s="192">
        <v>32090000</v>
      </c>
      <c r="H692" s="193"/>
    </row>
    <row r="693" spans="1:8" ht="15" customHeight="1">
      <c r="A693" s="194" t="s">
        <v>418</v>
      </c>
      <c r="B693" s="195"/>
      <c r="C693" s="121" t="s">
        <v>417</v>
      </c>
      <c r="D693" s="122"/>
      <c r="E693" s="155">
        <v>35309100</v>
      </c>
      <c r="F693" s="155">
        <v>28790000</v>
      </c>
      <c r="G693" s="192">
        <v>32090000</v>
      </c>
      <c r="H693" s="193"/>
    </row>
    <row r="694" spans="1:8" ht="23.25" customHeight="1">
      <c r="A694" s="194" t="s">
        <v>107</v>
      </c>
      <c r="B694" s="195"/>
      <c r="C694" s="121" t="s">
        <v>417</v>
      </c>
      <c r="D694" s="121" t="s">
        <v>106</v>
      </c>
      <c r="E694" s="155">
        <v>17530000</v>
      </c>
      <c r="F694" s="155">
        <v>28790000</v>
      </c>
      <c r="G694" s="192">
        <v>32090000</v>
      </c>
      <c r="H694" s="193"/>
    </row>
    <row r="695" spans="1:8" ht="23.25" customHeight="1">
      <c r="A695" s="194" t="s">
        <v>105</v>
      </c>
      <c r="B695" s="195"/>
      <c r="C695" s="121" t="s">
        <v>417</v>
      </c>
      <c r="D695" s="121" t="s">
        <v>104</v>
      </c>
      <c r="E695" s="155">
        <v>17530000</v>
      </c>
      <c r="F695" s="155">
        <v>28790000</v>
      </c>
      <c r="G695" s="192">
        <v>32090000</v>
      </c>
      <c r="H695" s="193"/>
    </row>
    <row r="696" spans="1:8" ht="23.25" customHeight="1">
      <c r="A696" s="194" t="s">
        <v>97</v>
      </c>
      <c r="B696" s="195"/>
      <c r="C696" s="121" t="s">
        <v>417</v>
      </c>
      <c r="D696" s="121" t="s">
        <v>75</v>
      </c>
      <c r="E696" s="155">
        <v>17779100</v>
      </c>
      <c r="F696" s="155">
        <v>0</v>
      </c>
      <c r="G696" s="192">
        <v>0</v>
      </c>
      <c r="H696" s="193"/>
    </row>
    <row r="697" spans="1:8" ht="15" customHeight="1">
      <c r="A697" s="194" t="s">
        <v>96</v>
      </c>
      <c r="B697" s="195"/>
      <c r="C697" s="121" t="s">
        <v>417</v>
      </c>
      <c r="D697" s="121" t="s">
        <v>92</v>
      </c>
      <c r="E697" s="155">
        <v>17779100</v>
      </c>
      <c r="F697" s="155">
        <v>0</v>
      </c>
      <c r="G697" s="192">
        <v>0</v>
      </c>
      <c r="H697" s="193"/>
    </row>
    <row r="698" spans="1:8" ht="15" customHeight="1">
      <c r="A698" s="194" t="s">
        <v>416</v>
      </c>
      <c r="B698" s="195"/>
      <c r="C698" s="121" t="s">
        <v>415</v>
      </c>
      <c r="D698" s="122"/>
      <c r="E698" s="155">
        <v>0</v>
      </c>
      <c r="F698" s="155">
        <v>2910000</v>
      </c>
      <c r="G698" s="192">
        <v>3050000</v>
      </c>
      <c r="H698" s="193"/>
    </row>
    <row r="699" spans="1:8" ht="15" customHeight="1">
      <c r="A699" s="194" t="s">
        <v>414</v>
      </c>
      <c r="B699" s="195"/>
      <c r="C699" s="121" t="s">
        <v>413</v>
      </c>
      <c r="D699" s="122"/>
      <c r="E699" s="155">
        <v>0</v>
      </c>
      <c r="F699" s="155">
        <v>2910000</v>
      </c>
      <c r="G699" s="192">
        <v>3050000</v>
      </c>
      <c r="H699" s="193"/>
    </row>
    <row r="700" spans="1:8" ht="23.25" customHeight="1">
      <c r="A700" s="194" t="s">
        <v>107</v>
      </c>
      <c r="B700" s="195"/>
      <c r="C700" s="121" t="s">
        <v>413</v>
      </c>
      <c r="D700" s="121" t="s">
        <v>106</v>
      </c>
      <c r="E700" s="155">
        <v>0</v>
      </c>
      <c r="F700" s="155">
        <v>2910000</v>
      </c>
      <c r="G700" s="192">
        <v>3050000</v>
      </c>
      <c r="H700" s="193"/>
    </row>
    <row r="701" spans="1:8" ht="23.25" customHeight="1">
      <c r="A701" s="194" t="s">
        <v>105</v>
      </c>
      <c r="B701" s="195"/>
      <c r="C701" s="121" t="s">
        <v>413</v>
      </c>
      <c r="D701" s="121" t="s">
        <v>104</v>
      </c>
      <c r="E701" s="155">
        <v>0</v>
      </c>
      <c r="F701" s="155">
        <v>2910000</v>
      </c>
      <c r="G701" s="192">
        <v>3050000</v>
      </c>
      <c r="H701" s="193"/>
    </row>
    <row r="702" spans="1:8" ht="23.25" customHeight="1">
      <c r="A702" s="194" t="s">
        <v>412</v>
      </c>
      <c r="B702" s="195"/>
      <c r="C702" s="121" t="s">
        <v>411</v>
      </c>
      <c r="D702" s="122"/>
      <c r="E702" s="155">
        <v>22231100</v>
      </c>
      <c r="F702" s="155">
        <v>34543800</v>
      </c>
      <c r="G702" s="192">
        <v>35543800</v>
      </c>
      <c r="H702" s="193"/>
    </row>
    <row r="703" spans="1:8" ht="15" customHeight="1">
      <c r="A703" s="194" t="s">
        <v>410</v>
      </c>
      <c r="B703" s="195"/>
      <c r="C703" s="121" t="s">
        <v>409</v>
      </c>
      <c r="D703" s="122"/>
      <c r="E703" s="155">
        <v>22231100</v>
      </c>
      <c r="F703" s="155">
        <v>34543800</v>
      </c>
      <c r="G703" s="192">
        <v>35543800</v>
      </c>
      <c r="H703" s="193"/>
    </row>
    <row r="704" spans="1:8" ht="23.25" customHeight="1">
      <c r="A704" s="194" t="s">
        <v>107</v>
      </c>
      <c r="B704" s="195"/>
      <c r="C704" s="121" t="s">
        <v>409</v>
      </c>
      <c r="D704" s="121" t="s">
        <v>106</v>
      </c>
      <c r="E704" s="155">
        <v>6614000</v>
      </c>
      <c r="F704" s="155">
        <v>17810200</v>
      </c>
      <c r="G704" s="192">
        <v>18810200</v>
      </c>
      <c r="H704" s="193"/>
    </row>
    <row r="705" spans="1:8" ht="23.25" customHeight="1">
      <c r="A705" s="194" t="s">
        <v>105</v>
      </c>
      <c r="B705" s="195"/>
      <c r="C705" s="121" t="s">
        <v>409</v>
      </c>
      <c r="D705" s="121" t="s">
        <v>104</v>
      </c>
      <c r="E705" s="155">
        <v>6614000</v>
      </c>
      <c r="F705" s="155">
        <v>17810200</v>
      </c>
      <c r="G705" s="192">
        <v>18810200</v>
      </c>
      <c r="H705" s="193"/>
    </row>
    <row r="706" spans="1:8" ht="23.25" customHeight="1">
      <c r="A706" s="194" t="s">
        <v>97</v>
      </c>
      <c r="B706" s="195"/>
      <c r="C706" s="121" t="s">
        <v>409</v>
      </c>
      <c r="D706" s="121" t="s">
        <v>75</v>
      </c>
      <c r="E706" s="155">
        <v>15617100</v>
      </c>
      <c r="F706" s="155">
        <v>16733600</v>
      </c>
      <c r="G706" s="192">
        <v>16733600</v>
      </c>
      <c r="H706" s="193"/>
    </row>
    <row r="707" spans="1:8" ht="15" customHeight="1">
      <c r="A707" s="194" t="s">
        <v>96</v>
      </c>
      <c r="B707" s="195"/>
      <c r="C707" s="121" t="s">
        <v>409</v>
      </c>
      <c r="D707" s="121" t="s">
        <v>92</v>
      </c>
      <c r="E707" s="155">
        <v>15617100</v>
      </c>
      <c r="F707" s="155">
        <v>16733600</v>
      </c>
      <c r="G707" s="192">
        <v>16733600</v>
      </c>
      <c r="H707" s="193"/>
    </row>
    <row r="708" spans="1:8" ht="15" customHeight="1">
      <c r="A708" s="194" t="s">
        <v>189</v>
      </c>
      <c r="B708" s="195"/>
      <c r="C708" s="121" t="s">
        <v>188</v>
      </c>
      <c r="D708" s="122"/>
      <c r="E708" s="155">
        <v>6553583.5</v>
      </c>
      <c r="F708" s="155">
        <v>7743051.7000000002</v>
      </c>
      <c r="G708" s="192">
        <v>1422000</v>
      </c>
      <c r="H708" s="193"/>
    </row>
    <row r="709" spans="1:8" ht="57" customHeight="1">
      <c r="A709" s="194" t="s">
        <v>1118</v>
      </c>
      <c r="B709" s="195"/>
      <c r="C709" s="121" t="s">
        <v>1119</v>
      </c>
      <c r="D709" s="122"/>
      <c r="E709" s="155">
        <v>6553583.5</v>
      </c>
      <c r="F709" s="155">
        <v>7130051.7000000002</v>
      </c>
      <c r="G709" s="192">
        <v>0</v>
      </c>
      <c r="H709" s="193"/>
    </row>
    <row r="710" spans="1:8" ht="23.25" customHeight="1">
      <c r="A710" s="194" t="s">
        <v>107</v>
      </c>
      <c r="B710" s="195"/>
      <c r="C710" s="121" t="s">
        <v>1119</v>
      </c>
      <c r="D710" s="121" t="s">
        <v>106</v>
      </c>
      <c r="E710" s="155">
        <v>6553583.5</v>
      </c>
      <c r="F710" s="155">
        <v>7130051.7000000002</v>
      </c>
      <c r="G710" s="192">
        <v>0</v>
      </c>
      <c r="H710" s="193"/>
    </row>
    <row r="711" spans="1:8" ht="23.25" customHeight="1">
      <c r="A711" s="194" t="s">
        <v>105</v>
      </c>
      <c r="B711" s="195"/>
      <c r="C711" s="121" t="s">
        <v>1119</v>
      </c>
      <c r="D711" s="121" t="s">
        <v>104</v>
      </c>
      <c r="E711" s="155">
        <v>6553583.5</v>
      </c>
      <c r="F711" s="155">
        <v>7130051.7000000002</v>
      </c>
      <c r="G711" s="192">
        <v>0</v>
      </c>
      <c r="H711" s="193"/>
    </row>
    <row r="712" spans="1:8" ht="124.5" customHeight="1">
      <c r="A712" s="194" t="s">
        <v>1065</v>
      </c>
      <c r="B712" s="195"/>
      <c r="C712" s="121" t="s">
        <v>529</v>
      </c>
      <c r="D712" s="122"/>
      <c r="E712" s="155">
        <v>0</v>
      </c>
      <c r="F712" s="155">
        <v>613000</v>
      </c>
      <c r="G712" s="192">
        <v>1422000</v>
      </c>
      <c r="H712" s="193"/>
    </row>
    <row r="713" spans="1:8" ht="23.25" customHeight="1">
      <c r="A713" s="194" t="s">
        <v>107</v>
      </c>
      <c r="B713" s="195"/>
      <c r="C713" s="121" t="s">
        <v>529</v>
      </c>
      <c r="D713" s="121" t="s">
        <v>106</v>
      </c>
      <c r="E713" s="155">
        <v>0</v>
      </c>
      <c r="F713" s="155">
        <v>613000</v>
      </c>
      <c r="G713" s="192">
        <v>1422000</v>
      </c>
      <c r="H713" s="193"/>
    </row>
    <row r="714" spans="1:8" ht="23.25" customHeight="1">
      <c r="A714" s="194" t="s">
        <v>105</v>
      </c>
      <c r="B714" s="195"/>
      <c r="C714" s="121" t="s">
        <v>529</v>
      </c>
      <c r="D714" s="121" t="s">
        <v>104</v>
      </c>
      <c r="E714" s="155">
        <v>0</v>
      </c>
      <c r="F714" s="155">
        <v>613000</v>
      </c>
      <c r="G714" s="192">
        <v>1422000</v>
      </c>
      <c r="H714" s="193"/>
    </row>
    <row r="715" spans="1:8" ht="15" customHeight="1">
      <c r="A715" s="194" t="s">
        <v>132</v>
      </c>
      <c r="B715" s="195"/>
      <c r="C715" s="121" t="s">
        <v>864</v>
      </c>
      <c r="D715" s="121"/>
      <c r="E715" s="155">
        <v>227952200</v>
      </c>
      <c r="F715" s="155">
        <v>227952200</v>
      </c>
      <c r="G715" s="192">
        <v>227952200</v>
      </c>
      <c r="H715" s="193"/>
    </row>
    <row r="716" spans="1:8" ht="23.25" customHeight="1">
      <c r="A716" s="194" t="s">
        <v>130</v>
      </c>
      <c r="B716" s="195"/>
      <c r="C716" s="121" t="s">
        <v>865</v>
      </c>
      <c r="D716" s="122"/>
      <c r="E716" s="155">
        <v>227952200</v>
      </c>
      <c r="F716" s="155">
        <v>227952200</v>
      </c>
      <c r="G716" s="192">
        <v>227952200</v>
      </c>
      <c r="H716" s="193"/>
    </row>
    <row r="717" spans="1:8" ht="34.5" customHeight="1">
      <c r="A717" s="194" t="s">
        <v>489</v>
      </c>
      <c r="B717" s="195"/>
      <c r="C717" s="121" t="s">
        <v>866</v>
      </c>
      <c r="D717" s="122"/>
      <c r="E717" s="155">
        <v>227952200</v>
      </c>
      <c r="F717" s="155">
        <v>227952200</v>
      </c>
      <c r="G717" s="192">
        <v>227952200</v>
      </c>
      <c r="H717" s="193"/>
    </row>
    <row r="718" spans="1:8" ht="23.25" customHeight="1">
      <c r="A718" s="194" t="s">
        <v>97</v>
      </c>
      <c r="B718" s="195"/>
      <c r="C718" s="121" t="s">
        <v>866</v>
      </c>
      <c r="D718" s="121" t="s">
        <v>75</v>
      </c>
      <c r="E718" s="155">
        <v>227952200</v>
      </c>
      <c r="F718" s="155">
        <v>227952200</v>
      </c>
      <c r="G718" s="192">
        <v>227952200</v>
      </c>
      <c r="H718" s="193"/>
    </row>
    <row r="719" spans="1:8" ht="15" customHeight="1">
      <c r="A719" s="194" t="s">
        <v>124</v>
      </c>
      <c r="B719" s="195"/>
      <c r="C719" s="121" t="s">
        <v>866</v>
      </c>
      <c r="D719" s="121" t="s">
        <v>78</v>
      </c>
      <c r="E719" s="155">
        <v>227952200</v>
      </c>
      <c r="F719" s="155">
        <v>227952200</v>
      </c>
      <c r="G719" s="192">
        <v>227952200</v>
      </c>
      <c r="H719" s="193"/>
    </row>
    <row r="720" spans="1:8" ht="23.25" customHeight="1">
      <c r="A720" s="198" t="s">
        <v>368</v>
      </c>
      <c r="B720" s="199"/>
      <c r="C720" s="118" t="s">
        <v>367</v>
      </c>
      <c r="D720" s="118"/>
      <c r="E720" s="160">
        <v>4483000</v>
      </c>
      <c r="F720" s="160">
        <v>4483000</v>
      </c>
      <c r="G720" s="200">
        <v>4483000</v>
      </c>
      <c r="H720" s="201"/>
    </row>
    <row r="721" spans="1:8" ht="23.25" customHeight="1">
      <c r="A721" s="194" t="s">
        <v>366</v>
      </c>
      <c r="B721" s="195"/>
      <c r="C721" s="121" t="s">
        <v>365</v>
      </c>
      <c r="D721" s="121"/>
      <c r="E721" s="155">
        <v>3983000</v>
      </c>
      <c r="F721" s="155">
        <v>3983000</v>
      </c>
      <c r="G721" s="192">
        <v>3983000</v>
      </c>
      <c r="H721" s="193"/>
    </row>
    <row r="722" spans="1:8" ht="45.75" customHeight="1">
      <c r="A722" s="194" t="s">
        <v>841</v>
      </c>
      <c r="B722" s="195"/>
      <c r="C722" s="121" t="s">
        <v>364</v>
      </c>
      <c r="D722" s="122"/>
      <c r="E722" s="155">
        <v>3983000</v>
      </c>
      <c r="F722" s="155">
        <v>3983000</v>
      </c>
      <c r="G722" s="192">
        <v>3983000</v>
      </c>
      <c r="H722" s="193"/>
    </row>
    <row r="723" spans="1:8" ht="45.75" customHeight="1">
      <c r="A723" s="194" t="s">
        <v>842</v>
      </c>
      <c r="B723" s="195"/>
      <c r="C723" s="121" t="s">
        <v>843</v>
      </c>
      <c r="D723" s="122"/>
      <c r="E723" s="155">
        <v>3983000</v>
      </c>
      <c r="F723" s="155">
        <v>3983000</v>
      </c>
      <c r="G723" s="192">
        <v>3983000</v>
      </c>
      <c r="H723" s="193"/>
    </row>
    <row r="724" spans="1:8" ht="45.75" customHeight="1">
      <c r="A724" s="194" t="s">
        <v>111</v>
      </c>
      <c r="B724" s="195"/>
      <c r="C724" s="121" t="s">
        <v>843</v>
      </c>
      <c r="D724" s="121" t="s">
        <v>110</v>
      </c>
      <c r="E724" s="155">
        <v>3167800</v>
      </c>
      <c r="F724" s="155">
        <v>3167800</v>
      </c>
      <c r="G724" s="192">
        <v>3167800</v>
      </c>
      <c r="H724" s="193"/>
    </row>
    <row r="725" spans="1:8" ht="23.25" customHeight="1">
      <c r="A725" s="194" t="s">
        <v>224</v>
      </c>
      <c r="B725" s="195"/>
      <c r="C725" s="121" t="s">
        <v>843</v>
      </c>
      <c r="D725" s="121" t="s">
        <v>221</v>
      </c>
      <c r="E725" s="155">
        <v>3167800</v>
      </c>
      <c r="F725" s="155">
        <v>3167800</v>
      </c>
      <c r="G725" s="192">
        <v>3167800</v>
      </c>
      <c r="H725" s="193"/>
    </row>
    <row r="726" spans="1:8" ht="23.25" customHeight="1">
      <c r="A726" s="194" t="s">
        <v>107</v>
      </c>
      <c r="B726" s="195"/>
      <c r="C726" s="121" t="s">
        <v>843</v>
      </c>
      <c r="D726" s="121" t="s">
        <v>106</v>
      </c>
      <c r="E726" s="155">
        <v>815200</v>
      </c>
      <c r="F726" s="155">
        <v>815200</v>
      </c>
      <c r="G726" s="192">
        <v>815200</v>
      </c>
      <c r="H726" s="193"/>
    </row>
    <row r="727" spans="1:8" ht="23.25" customHeight="1">
      <c r="A727" s="194" t="s">
        <v>105</v>
      </c>
      <c r="B727" s="195"/>
      <c r="C727" s="121" t="s">
        <v>843</v>
      </c>
      <c r="D727" s="121" t="s">
        <v>104</v>
      </c>
      <c r="E727" s="155">
        <v>815200</v>
      </c>
      <c r="F727" s="155">
        <v>815200</v>
      </c>
      <c r="G727" s="192">
        <v>815200</v>
      </c>
      <c r="H727" s="193"/>
    </row>
    <row r="728" spans="1:8" ht="15" customHeight="1">
      <c r="A728" s="194" t="s">
        <v>132</v>
      </c>
      <c r="B728" s="195"/>
      <c r="C728" s="121" t="s">
        <v>488</v>
      </c>
      <c r="D728" s="121"/>
      <c r="E728" s="155">
        <v>500000</v>
      </c>
      <c r="F728" s="155">
        <v>500000</v>
      </c>
      <c r="G728" s="192">
        <v>500000</v>
      </c>
      <c r="H728" s="193"/>
    </row>
    <row r="729" spans="1:8" ht="23.25" customHeight="1">
      <c r="A729" s="194" t="s">
        <v>130</v>
      </c>
      <c r="B729" s="195"/>
      <c r="C729" s="121" t="s">
        <v>487</v>
      </c>
      <c r="D729" s="122"/>
      <c r="E729" s="155">
        <v>500000</v>
      </c>
      <c r="F729" s="155">
        <v>500000</v>
      </c>
      <c r="G729" s="192">
        <v>500000</v>
      </c>
      <c r="H729" s="193"/>
    </row>
    <row r="730" spans="1:8" ht="15" customHeight="1">
      <c r="A730" s="194" t="s">
        <v>486</v>
      </c>
      <c r="B730" s="195"/>
      <c r="C730" s="121" t="s">
        <v>485</v>
      </c>
      <c r="D730" s="122"/>
      <c r="E730" s="155">
        <v>500000</v>
      </c>
      <c r="F730" s="155">
        <v>500000</v>
      </c>
      <c r="G730" s="192">
        <v>500000</v>
      </c>
      <c r="H730" s="193"/>
    </row>
    <row r="731" spans="1:8" ht="23.25" customHeight="1">
      <c r="A731" s="194" t="s">
        <v>107</v>
      </c>
      <c r="B731" s="195"/>
      <c r="C731" s="121" t="s">
        <v>485</v>
      </c>
      <c r="D731" s="121" t="s">
        <v>106</v>
      </c>
      <c r="E731" s="155">
        <v>500000</v>
      </c>
      <c r="F731" s="155">
        <v>500000</v>
      </c>
      <c r="G731" s="192">
        <v>500000</v>
      </c>
      <c r="H731" s="193"/>
    </row>
    <row r="732" spans="1:8" ht="23.25" customHeight="1">
      <c r="A732" s="194" t="s">
        <v>105</v>
      </c>
      <c r="B732" s="195"/>
      <c r="C732" s="121" t="s">
        <v>485</v>
      </c>
      <c r="D732" s="121" t="s">
        <v>104</v>
      </c>
      <c r="E732" s="155">
        <v>500000</v>
      </c>
      <c r="F732" s="155">
        <v>500000</v>
      </c>
      <c r="G732" s="192">
        <v>500000</v>
      </c>
      <c r="H732" s="193"/>
    </row>
    <row r="733" spans="1:8" ht="23.25" customHeight="1">
      <c r="A733" s="198" t="s">
        <v>363</v>
      </c>
      <c r="B733" s="199"/>
      <c r="C733" s="118" t="s">
        <v>362</v>
      </c>
      <c r="D733" s="118"/>
      <c r="E733" s="160">
        <v>1752804585</v>
      </c>
      <c r="F733" s="160">
        <v>1466506830</v>
      </c>
      <c r="G733" s="200">
        <v>1821394040</v>
      </c>
      <c r="H733" s="201"/>
    </row>
    <row r="734" spans="1:8" ht="15" customHeight="1">
      <c r="A734" s="194" t="s">
        <v>361</v>
      </c>
      <c r="B734" s="195"/>
      <c r="C734" s="121" t="s">
        <v>360</v>
      </c>
      <c r="D734" s="121"/>
      <c r="E734" s="155">
        <v>361811250</v>
      </c>
      <c r="F734" s="155">
        <v>221000000</v>
      </c>
      <c r="G734" s="192">
        <v>360000000</v>
      </c>
      <c r="H734" s="193"/>
    </row>
    <row r="735" spans="1:8" ht="23.25" customHeight="1">
      <c r="A735" s="194" t="s">
        <v>359</v>
      </c>
      <c r="B735" s="195"/>
      <c r="C735" s="121" t="s">
        <v>358</v>
      </c>
      <c r="D735" s="122"/>
      <c r="E735" s="155">
        <v>361811250</v>
      </c>
      <c r="F735" s="155">
        <v>0</v>
      </c>
      <c r="G735" s="192">
        <v>0</v>
      </c>
      <c r="H735" s="193"/>
    </row>
    <row r="736" spans="1:8" ht="34.5" customHeight="1">
      <c r="A736" s="194" t="s">
        <v>947</v>
      </c>
      <c r="B736" s="195"/>
      <c r="C736" s="121" t="s">
        <v>948</v>
      </c>
      <c r="D736" s="122"/>
      <c r="E736" s="155">
        <v>232346250</v>
      </c>
      <c r="F736" s="155">
        <v>0</v>
      </c>
      <c r="G736" s="192">
        <v>0</v>
      </c>
      <c r="H736" s="193"/>
    </row>
    <row r="737" spans="1:8" ht="23.25" customHeight="1">
      <c r="A737" s="194" t="s">
        <v>107</v>
      </c>
      <c r="B737" s="195"/>
      <c r="C737" s="121" t="s">
        <v>948</v>
      </c>
      <c r="D737" s="121" t="s">
        <v>106</v>
      </c>
      <c r="E737" s="155">
        <v>232346250</v>
      </c>
      <c r="F737" s="155">
        <v>0</v>
      </c>
      <c r="G737" s="192">
        <v>0</v>
      </c>
      <c r="H737" s="193"/>
    </row>
    <row r="738" spans="1:8" ht="23.25" customHeight="1">
      <c r="A738" s="194" t="s">
        <v>105</v>
      </c>
      <c r="B738" s="195"/>
      <c r="C738" s="121" t="s">
        <v>948</v>
      </c>
      <c r="D738" s="121" t="s">
        <v>104</v>
      </c>
      <c r="E738" s="155">
        <v>232346250</v>
      </c>
      <c r="F738" s="155">
        <v>0</v>
      </c>
      <c r="G738" s="192">
        <v>0</v>
      </c>
      <c r="H738" s="193"/>
    </row>
    <row r="739" spans="1:8" ht="34.5" customHeight="1">
      <c r="A739" s="194" t="s">
        <v>949</v>
      </c>
      <c r="B739" s="195"/>
      <c r="C739" s="121" t="s">
        <v>950</v>
      </c>
      <c r="D739" s="122"/>
      <c r="E739" s="155">
        <v>31500000</v>
      </c>
      <c r="F739" s="155">
        <v>0</v>
      </c>
      <c r="G739" s="192">
        <v>0</v>
      </c>
      <c r="H739" s="193"/>
    </row>
    <row r="740" spans="1:8" ht="23.25" customHeight="1">
      <c r="A740" s="194" t="s">
        <v>107</v>
      </c>
      <c r="B740" s="195"/>
      <c r="C740" s="121" t="s">
        <v>950</v>
      </c>
      <c r="D740" s="121" t="s">
        <v>106</v>
      </c>
      <c r="E740" s="155">
        <v>31500000</v>
      </c>
      <c r="F740" s="155">
        <v>0</v>
      </c>
      <c r="G740" s="192">
        <v>0</v>
      </c>
      <c r="H740" s="193"/>
    </row>
    <row r="741" spans="1:8" ht="23.25" customHeight="1">
      <c r="A741" s="194" t="s">
        <v>105</v>
      </c>
      <c r="B741" s="195"/>
      <c r="C741" s="121" t="s">
        <v>950</v>
      </c>
      <c r="D741" s="121" t="s">
        <v>104</v>
      </c>
      <c r="E741" s="155">
        <v>31500000</v>
      </c>
      <c r="F741" s="155">
        <v>0</v>
      </c>
      <c r="G741" s="192">
        <v>0</v>
      </c>
      <c r="H741" s="193"/>
    </row>
    <row r="742" spans="1:8" ht="34.5" customHeight="1">
      <c r="A742" s="194" t="s">
        <v>951</v>
      </c>
      <c r="B742" s="195"/>
      <c r="C742" s="121" t="s">
        <v>952</v>
      </c>
      <c r="D742" s="122"/>
      <c r="E742" s="155">
        <v>7000000</v>
      </c>
      <c r="F742" s="155">
        <v>0</v>
      </c>
      <c r="G742" s="192">
        <v>0</v>
      </c>
      <c r="H742" s="193"/>
    </row>
    <row r="743" spans="1:8" ht="23.25" customHeight="1">
      <c r="A743" s="194" t="s">
        <v>107</v>
      </c>
      <c r="B743" s="195"/>
      <c r="C743" s="121" t="s">
        <v>952</v>
      </c>
      <c r="D743" s="121" t="s">
        <v>106</v>
      </c>
      <c r="E743" s="155">
        <v>7000000</v>
      </c>
      <c r="F743" s="155">
        <v>0</v>
      </c>
      <c r="G743" s="192">
        <v>0</v>
      </c>
      <c r="H743" s="193"/>
    </row>
    <row r="744" spans="1:8" ht="23.25" customHeight="1">
      <c r="A744" s="194" t="s">
        <v>105</v>
      </c>
      <c r="B744" s="195"/>
      <c r="C744" s="121" t="s">
        <v>952</v>
      </c>
      <c r="D744" s="121" t="s">
        <v>104</v>
      </c>
      <c r="E744" s="155">
        <v>7000000</v>
      </c>
      <c r="F744" s="155">
        <v>0</v>
      </c>
      <c r="G744" s="192">
        <v>0</v>
      </c>
      <c r="H744" s="193"/>
    </row>
    <row r="745" spans="1:8" ht="23.25" customHeight="1">
      <c r="A745" s="194" t="s">
        <v>953</v>
      </c>
      <c r="B745" s="195"/>
      <c r="C745" s="121" t="s">
        <v>954</v>
      </c>
      <c r="D745" s="122"/>
      <c r="E745" s="155">
        <v>50965000</v>
      </c>
      <c r="F745" s="155">
        <v>0</v>
      </c>
      <c r="G745" s="192">
        <v>0</v>
      </c>
      <c r="H745" s="193"/>
    </row>
    <row r="746" spans="1:8" ht="23.25" customHeight="1">
      <c r="A746" s="194" t="s">
        <v>107</v>
      </c>
      <c r="B746" s="195"/>
      <c r="C746" s="121" t="s">
        <v>954</v>
      </c>
      <c r="D746" s="121" t="s">
        <v>106</v>
      </c>
      <c r="E746" s="155">
        <v>50965000</v>
      </c>
      <c r="F746" s="155">
        <v>0</v>
      </c>
      <c r="G746" s="192">
        <v>0</v>
      </c>
      <c r="H746" s="193"/>
    </row>
    <row r="747" spans="1:8" ht="23.25" customHeight="1">
      <c r="A747" s="194" t="s">
        <v>105</v>
      </c>
      <c r="B747" s="195"/>
      <c r="C747" s="121" t="s">
        <v>954</v>
      </c>
      <c r="D747" s="121" t="s">
        <v>104</v>
      </c>
      <c r="E747" s="155">
        <v>50965000</v>
      </c>
      <c r="F747" s="155">
        <v>0</v>
      </c>
      <c r="G747" s="192">
        <v>0</v>
      </c>
      <c r="H747" s="193"/>
    </row>
    <row r="748" spans="1:8" ht="15" customHeight="1">
      <c r="A748" s="194" t="s">
        <v>955</v>
      </c>
      <c r="B748" s="195"/>
      <c r="C748" s="121" t="s">
        <v>956</v>
      </c>
      <c r="D748" s="122"/>
      <c r="E748" s="155">
        <v>40000000</v>
      </c>
      <c r="F748" s="155">
        <v>0</v>
      </c>
      <c r="G748" s="192">
        <v>0</v>
      </c>
      <c r="H748" s="193"/>
    </row>
    <row r="749" spans="1:8" ht="23.25" customHeight="1">
      <c r="A749" s="194" t="s">
        <v>107</v>
      </c>
      <c r="B749" s="195"/>
      <c r="C749" s="121" t="s">
        <v>956</v>
      </c>
      <c r="D749" s="121" t="s">
        <v>106</v>
      </c>
      <c r="E749" s="155">
        <v>40000000</v>
      </c>
      <c r="F749" s="155">
        <v>0</v>
      </c>
      <c r="G749" s="192">
        <v>0</v>
      </c>
      <c r="H749" s="193"/>
    </row>
    <row r="750" spans="1:8" ht="23.25" customHeight="1">
      <c r="A750" s="194" t="s">
        <v>105</v>
      </c>
      <c r="B750" s="195"/>
      <c r="C750" s="121" t="s">
        <v>956</v>
      </c>
      <c r="D750" s="121" t="s">
        <v>104</v>
      </c>
      <c r="E750" s="155">
        <v>40000000</v>
      </c>
      <c r="F750" s="155">
        <v>0</v>
      </c>
      <c r="G750" s="192">
        <v>0</v>
      </c>
      <c r="H750" s="193"/>
    </row>
    <row r="751" spans="1:8" ht="23.25" customHeight="1">
      <c r="A751" s="194" t="s">
        <v>766</v>
      </c>
      <c r="B751" s="195"/>
      <c r="C751" s="121" t="s">
        <v>957</v>
      </c>
      <c r="D751" s="122"/>
      <c r="E751" s="155">
        <v>0</v>
      </c>
      <c r="F751" s="155">
        <v>221000000</v>
      </c>
      <c r="G751" s="192">
        <v>360000000</v>
      </c>
      <c r="H751" s="193"/>
    </row>
    <row r="752" spans="1:8" ht="45.75" customHeight="1">
      <c r="A752" s="194" t="s">
        <v>958</v>
      </c>
      <c r="B752" s="195"/>
      <c r="C752" s="121" t="s">
        <v>959</v>
      </c>
      <c r="D752" s="122"/>
      <c r="E752" s="155">
        <v>0</v>
      </c>
      <c r="F752" s="155">
        <v>80000000</v>
      </c>
      <c r="G752" s="192">
        <v>60000000</v>
      </c>
      <c r="H752" s="193"/>
    </row>
    <row r="753" spans="1:8" ht="23.25" customHeight="1">
      <c r="A753" s="194" t="s">
        <v>107</v>
      </c>
      <c r="B753" s="195"/>
      <c r="C753" s="121" t="s">
        <v>959</v>
      </c>
      <c r="D753" s="121" t="s">
        <v>106</v>
      </c>
      <c r="E753" s="155">
        <v>0</v>
      </c>
      <c r="F753" s="155">
        <v>80000000</v>
      </c>
      <c r="G753" s="192">
        <v>60000000</v>
      </c>
      <c r="H753" s="193"/>
    </row>
    <row r="754" spans="1:8" ht="23.25" customHeight="1">
      <c r="A754" s="194" t="s">
        <v>105</v>
      </c>
      <c r="B754" s="195"/>
      <c r="C754" s="121" t="s">
        <v>959</v>
      </c>
      <c r="D754" s="121" t="s">
        <v>104</v>
      </c>
      <c r="E754" s="155">
        <v>0</v>
      </c>
      <c r="F754" s="155">
        <v>80000000</v>
      </c>
      <c r="G754" s="192">
        <v>60000000</v>
      </c>
      <c r="H754" s="193"/>
    </row>
    <row r="755" spans="1:8" ht="34.5" customHeight="1">
      <c r="A755" s="194" t="s">
        <v>960</v>
      </c>
      <c r="B755" s="195"/>
      <c r="C755" s="121" t="s">
        <v>961</v>
      </c>
      <c r="D755" s="122"/>
      <c r="E755" s="155">
        <v>0</v>
      </c>
      <c r="F755" s="155">
        <v>141000000</v>
      </c>
      <c r="G755" s="192">
        <v>300000000</v>
      </c>
      <c r="H755" s="193"/>
    </row>
    <row r="756" spans="1:8" ht="23.25" customHeight="1">
      <c r="A756" s="194" t="s">
        <v>107</v>
      </c>
      <c r="B756" s="195"/>
      <c r="C756" s="121" t="s">
        <v>961</v>
      </c>
      <c r="D756" s="121" t="s">
        <v>106</v>
      </c>
      <c r="E756" s="155">
        <v>0</v>
      </c>
      <c r="F756" s="155">
        <v>141000000</v>
      </c>
      <c r="G756" s="192">
        <v>300000000</v>
      </c>
      <c r="H756" s="193"/>
    </row>
    <row r="757" spans="1:8" ht="23.25" customHeight="1">
      <c r="A757" s="194" t="s">
        <v>105</v>
      </c>
      <c r="B757" s="195"/>
      <c r="C757" s="121" t="s">
        <v>961</v>
      </c>
      <c r="D757" s="121" t="s">
        <v>104</v>
      </c>
      <c r="E757" s="155">
        <v>0</v>
      </c>
      <c r="F757" s="155">
        <v>141000000</v>
      </c>
      <c r="G757" s="192">
        <v>300000000</v>
      </c>
      <c r="H757" s="193"/>
    </row>
    <row r="758" spans="1:8" ht="34.5" customHeight="1">
      <c r="A758" s="194" t="s">
        <v>844</v>
      </c>
      <c r="B758" s="195"/>
      <c r="C758" s="121" t="s">
        <v>357</v>
      </c>
      <c r="D758" s="121"/>
      <c r="E758" s="155">
        <v>1293737035</v>
      </c>
      <c r="F758" s="155">
        <v>1127128430</v>
      </c>
      <c r="G758" s="192">
        <v>1343015640</v>
      </c>
      <c r="H758" s="193"/>
    </row>
    <row r="759" spans="1:8" ht="34.5" customHeight="1">
      <c r="A759" s="194" t="s">
        <v>845</v>
      </c>
      <c r="B759" s="195"/>
      <c r="C759" s="121" t="s">
        <v>356</v>
      </c>
      <c r="D759" s="122"/>
      <c r="E759" s="155">
        <v>1254737015</v>
      </c>
      <c r="F759" s="155">
        <v>1070840430</v>
      </c>
      <c r="G759" s="192">
        <v>1287195640</v>
      </c>
      <c r="H759" s="193"/>
    </row>
    <row r="760" spans="1:8" ht="15" customHeight="1">
      <c r="A760" s="194" t="s">
        <v>962</v>
      </c>
      <c r="B760" s="195"/>
      <c r="C760" s="121" t="s">
        <v>658</v>
      </c>
      <c r="D760" s="122"/>
      <c r="E760" s="155">
        <v>546021000</v>
      </c>
      <c r="F760" s="155">
        <v>422090000</v>
      </c>
      <c r="G760" s="192">
        <v>638444000</v>
      </c>
      <c r="H760" s="193"/>
    </row>
    <row r="761" spans="1:8" ht="23.25" customHeight="1">
      <c r="A761" s="194" t="s">
        <v>107</v>
      </c>
      <c r="B761" s="195"/>
      <c r="C761" s="121" t="s">
        <v>658</v>
      </c>
      <c r="D761" s="121" t="s">
        <v>106</v>
      </c>
      <c r="E761" s="155">
        <v>108400000</v>
      </c>
      <c r="F761" s="155">
        <v>84300000</v>
      </c>
      <c r="G761" s="192">
        <v>208204000</v>
      </c>
      <c r="H761" s="193"/>
    </row>
    <row r="762" spans="1:8" ht="23.25" customHeight="1">
      <c r="A762" s="194" t="s">
        <v>105</v>
      </c>
      <c r="B762" s="195"/>
      <c r="C762" s="121" t="s">
        <v>658</v>
      </c>
      <c r="D762" s="121" t="s">
        <v>104</v>
      </c>
      <c r="E762" s="155">
        <v>108400000</v>
      </c>
      <c r="F762" s="155">
        <v>84300000</v>
      </c>
      <c r="G762" s="192">
        <v>208204000</v>
      </c>
      <c r="H762" s="193"/>
    </row>
    <row r="763" spans="1:8" ht="23.25" customHeight="1">
      <c r="A763" s="194" t="s">
        <v>97</v>
      </c>
      <c r="B763" s="195"/>
      <c r="C763" s="121" t="s">
        <v>658</v>
      </c>
      <c r="D763" s="121" t="s">
        <v>75</v>
      </c>
      <c r="E763" s="155">
        <v>437621000</v>
      </c>
      <c r="F763" s="155">
        <v>337790000</v>
      </c>
      <c r="G763" s="192">
        <v>430240000</v>
      </c>
      <c r="H763" s="193"/>
    </row>
    <row r="764" spans="1:8" ht="15" customHeight="1">
      <c r="A764" s="194" t="s">
        <v>124</v>
      </c>
      <c r="B764" s="195"/>
      <c r="C764" s="121" t="s">
        <v>658</v>
      </c>
      <c r="D764" s="121" t="s">
        <v>78</v>
      </c>
      <c r="E764" s="155">
        <v>437621000</v>
      </c>
      <c r="F764" s="155">
        <v>337790000</v>
      </c>
      <c r="G764" s="192">
        <v>430240000</v>
      </c>
      <c r="H764" s="193"/>
    </row>
    <row r="765" spans="1:8" ht="15" customHeight="1">
      <c r="A765" s="194" t="s">
        <v>963</v>
      </c>
      <c r="B765" s="195"/>
      <c r="C765" s="121" t="s">
        <v>964</v>
      </c>
      <c r="D765" s="122"/>
      <c r="E765" s="155">
        <v>234069910</v>
      </c>
      <c r="F765" s="155">
        <v>150000000</v>
      </c>
      <c r="G765" s="192">
        <v>150000000</v>
      </c>
      <c r="H765" s="193"/>
    </row>
    <row r="766" spans="1:8" ht="23.25" customHeight="1">
      <c r="A766" s="194" t="s">
        <v>107</v>
      </c>
      <c r="B766" s="195"/>
      <c r="C766" s="121" t="s">
        <v>964</v>
      </c>
      <c r="D766" s="121" t="s">
        <v>106</v>
      </c>
      <c r="E766" s="155">
        <v>234069910</v>
      </c>
      <c r="F766" s="155">
        <v>150000000</v>
      </c>
      <c r="G766" s="192">
        <v>150000000</v>
      </c>
      <c r="H766" s="193"/>
    </row>
    <row r="767" spans="1:8" ht="23.25" customHeight="1">
      <c r="A767" s="194" t="s">
        <v>105</v>
      </c>
      <c r="B767" s="195"/>
      <c r="C767" s="121" t="s">
        <v>964</v>
      </c>
      <c r="D767" s="121" t="s">
        <v>104</v>
      </c>
      <c r="E767" s="155">
        <v>234069910</v>
      </c>
      <c r="F767" s="155">
        <v>150000000</v>
      </c>
      <c r="G767" s="192">
        <v>150000000</v>
      </c>
      <c r="H767" s="193"/>
    </row>
    <row r="768" spans="1:8" ht="15" customHeight="1">
      <c r="A768" s="194" t="s">
        <v>965</v>
      </c>
      <c r="B768" s="195"/>
      <c r="C768" s="121" t="s">
        <v>966</v>
      </c>
      <c r="D768" s="122"/>
      <c r="E768" s="155">
        <v>122823735</v>
      </c>
      <c r="F768" s="155">
        <v>142200000</v>
      </c>
      <c r="G768" s="192">
        <v>142200000</v>
      </c>
      <c r="H768" s="193"/>
    </row>
    <row r="769" spans="1:8" ht="23.25" customHeight="1">
      <c r="A769" s="194" t="s">
        <v>107</v>
      </c>
      <c r="B769" s="195"/>
      <c r="C769" s="121" t="s">
        <v>966</v>
      </c>
      <c r="D769" s="121" t="s">
        <v>106</v>
      </c>
      <c r="E769" s="155">
        <v>122823735</v>
      </c>
      <c r="F769" s="155">
        <v>142200000</v>
      </c>
      <c r="G769" s="192">
        <v>142200000</v>
      </c>
      <c r="H769" s="193"/>
    </row>
    <row r="770" spans="1:8" ht="23.25" customHeight="1">
      <c r="A770" s="194" t="s">
        <v>105</v>
      </c>
      <c r="B770" s="195"/>
      <c r="C770" s="121" t="s">
        <v>966</v>
      </c>
      <c r="D770" s="121" t="s">
        <v>104</v>
      </c>
      <c r="E770" s="155">
        <v>122823735</v>
      </c>
      <c r="F770" s="155">
        <v>142200000</v>
      </c>
      <c r="G770" s="192">
        <v>142200000</v>
      </c>
      <c r="H770" s="193"/>
    </row>
    <row r="771" spans="1:8" ht="15" customHeight="1">
      <c r="A771" s="194" t="s">
        <v>643</v>
      </c>
      <c r="B771" s="195"/>
      <c r="C771" s="121" t="s">
        <v>642</v>
      </c>
      <c r="D771" s="122"/>
      <c r="E771" s="155">
        <v>300000</v>
      </c>
      <c r="F771" s="155">
        <v>2037400</v>
      </c>
      <c r="G771" s="192">
        <v>2037400</v>
      </c>
      <c r="H771" s="193"/>
    </row>
    <row r="772" spans="1:8" ht="23.25" customHeight="1">
      <c r="A772" s="194" t="s">
        <v>107</v>
      </c>
      <c r="B772" s="195"/>
      <c r="C772" s="121" t="s">
        <v>642</v>
      </c>
      <c r="D772" s="121" t="s">
        <v>106</v>
      </c>
      <c r="E772" s="155">
        <v>300000</v>
      </c>
      <c r="F772" s="155">
        <v>2037400</v>
      </c>
      <c r="G772" s="192">
        <v>2037400</v>
      </c>
      <c r="H772" s="193"/>
    </row>
    <row r="773" spans="1:8" ht="23.25" customHeight="1">
      <c r="A773" s="194" t="s">
        <v>105</v>
      </c>
      <c r="B773" s="195"/>
      <c r="C773" s="121" t="s">
        <v>642</v>
      </c>
      <c r="D773" s="121" t="s">
        <v>104</v>
      </c>
      <c r="E773" s="155">
        <v>300000</v>
      </c>
      <c r="F773" s="155">
        <v>2037400</v>
      </c>
      <c r="G773" s="192">
        <v>2037400</v>
      </c>
      <c r="H773" s="193"/>
    </row>
    <row r="774" spans="1:8" ht="15" customHeight="1">
      <c r="A774" s="194" t="s">
        <v>967</v>
      </c>
      <c r="B774" s="195"/>
      <c r="C774" s="121" t="s">
        <v>968</v>
      </c>
      <c r="D774" s="122"/>
      <c r="E774" s="155">
        <v>9000000</v>
      </c>
      <c r="F774" s="155">
        <v>0</v>
      </c>
      <c r="G774" s="192">
        <v>0</v>
      </c>
      <c r="H774" s="193"/>
    </row>
    <row r="775" spans="1:8" ht="23.25" customHeight="1">
      <c r="A775" s="194" t="s">
        <v>107</v>
      </c>
      <c r="B775" s="195"/>
      <c r="C775" s="121" t="s">
        <v>968</v>
      </c>
      <c r="D775" s="121" t="s">
        <v>106</v>
      </c>
      <c r="E775" s="155">
        <v>9000000</v>
      </c>
      <c r="F775" s="155">
        <v>0</v>
      </c>
      <c r="G775" s="192">
        <v>0</v>
      </c>
      <c r="H775" s="193"/>
    </row>
    <row r="776" spans="1:8" ht="23.25" customHeight="1">
      <c r="A776" s="194" t="s">
        <v>105</v>
      </c>
      <c r="B776" s="195"/>
      <c r="C776" s="121" t="s">
        <v>968</v>
      </c>
      <c r="D776" s="121" t="s">
        <v>104</v>
      </c>
      <c r="E776" s="155">
        <v>9000000</v>
      </c>
      <c r="F776" s="155">
        <v>0</v>
      </c>
      <c r="G776" s="192">
        <v>0</v>
      </c>
      <c r="H776" s="193"/>
    </row>
    <row r="777" spans="1:8" ht="34.5" customHeight="1">
      <c r="A777" s="194" t="s">
        <v>969</v>
      </c>
      <c r="B777" s="195"/>
      <c r="C777" s="121" t="s">
        <v>641</v>
      </c>
      <c r="D777" s="122"/>
      <c r="E777" s="155">
        <v>272710350</v>
      </c>
      <c r="F777" s="155">
        <v>295509470</v>
      </c>
      <c r="G777" s="192">
        <v>295509470</v>
      </c>
      <c r="H777" s="193"/>
    </row>
    <row r="778" spans="1:8" ht="23.25" customHeight="1">
      <c r="A778" s="194" t="s">
        <v>97</v>
      </c>
      <c r="B778" s="195"/>
      <c r="C778" s="121" t="s">
        <v>641</v>
      </c>
      <c r="D778" s="121" t="s">
        <v>75</v>
      </c>
      <c r="E778" s="155">
        <v>272710350</v>
      </c>
      <c r="F778" s="155">
        <v>295509470</v>
      </c>
      <c r="G778" s="192">
        <v>295509470</v>
      </c>
      <c r="H778" s="193"/>
    </row>
    <row r="779" spans="1:8" ht="15" customHeight="1">
      <c r="A779" s="194" t="s">
        <v>124</v>
      </c>
      <c r="B779" s="195"/>
      <c r="C779" s="121" t="s">
        <v>641</v>
      </c>
      <c r="D779" s="121" t="s">
        <v>78</v>
      </c>
      <c r="E779" s="155">
        <v>272710350</v>
      </c>
      <c r="F779" s="155">
        <v>295509470</v>
      </c>
      <c r="G779" s="192">
        <v>295509470</v>
      </c>
      <c r="H779" s="193"/>
    </row>
    <row r="780" spans="1:8" ht="34.5" customHeight="1">
      <c r="A780" s="194" t="s">
        <v>846</v>
      </c>
      <c r="B780" s="195"/>
      <c r="C780" s="121" t="s">
        <v>847</v>
      </c>
      <c r="D780" s="122"/>
      <c r="E780" s="155">
        <v>736000</v>
      </c>
      <c r="F780" s="155">
        <v>736000</v>
      </c>
      <c r="G780" s="192">
        <v>736000</v>
      </c>
      <c r="H780" s="193"/>
    </row>
    <row r="781" spans="1:8" ht="45.75" customHeight="1">
      <c r="A781" s="194" t="s">
        <v>111</v>
      </c>
      <c r="B781" s="195"/>
      <c r="C781" s="121" t="s">
        <v>847</v>
      </c>
      <c r="D781" s="121" t="s">
        <v>110</v>
      </c>
      <c r="E781" s="155">
        <v>607000</v>
      </c>
      <c r="F781" s="155">
        <v>607000</v>
      </c>
      <c r="G781" s="192">
        <v>607000</v>
      </c>
      <c r="H781" s="193"/>
    </row>
    <row r="782" spans="1:8" ht="23.25" customHeight="1">
      <c r="A782" s="194" t="s">
        <v>224</v>
      </c>
      <c r="B782" s="195"/>
      <c r="C782" s="121" t="s">
        <v>847</v>
      </c>
      <c r="D782" s="121" t="s">
        <v>221</v>
      </c>
      <c r="E782" s="155">
        <v>607000</v>
      </c>
      <c r="F782" s="155">
        <v>607000</v>
      </c>
      <c r="G782" s="192">
        <v>607000</v>
      </c>
      <c r="H782" s="193"/>
    </row>
    <row r="783" spans="1:8" ht="23.25" customHeight="1">
      <c r="A783" s="194" t="s">
        <v>107</v>
      </c>
      <c r="B783" s="195"/>
      <c r="C783" s="121" t="s">
        <v>847</v>
      </c>
      <c r="D783" s="121" t="s">
        <v>106</v>
      </c>
      <c r="E783" s="155">
        <v>129000</v>
      </c>
      <c r="F783" s="155">
        <v>129000</v>
      </c>
      <c r="G783" s="192">
        <v>129000</v>
      </c>
      <c r="H783" s="193"/>
    </row>
    <row r="784" spans="1:8" ht="23.25" customHeight="1">
      <c r="A784" s="194" t="s">
        <v>105</v>
      </c>
      <c r="B784" s="195"/>
      <c r="C784" s="121" t="s">
        <v>847</v>
      </c>
      <c r="D784" s="121" t="s">
        <v>104</v>
      </c>
      <c r="E784" s="155">
        <v>129000</v>
      </c>
      <c r="F784" s="155">
        <v>129000</v>
      </c>
      <c r="G784" s="192">
        <v>129000</v>
      </c>
      <c r="H784" s="193"/>
    </row>
    <row r="785" spans="1:8" ht="23.25" customHeight="1">
      <c r="A785" s="194" t="s">
        <v>771</v>
      </c>
      <c r="B785" s="195"/>
      <c r="C785" s="121" t="s">
        <v>970</v>
      </c>
      <c r="D785" s="122"/>
      <c r="E785" s="155">
        <v>55571300</v>
      </c>
      <c r="F785" s="155">
        <v>58267560</v>
      </c>
      <c r="G785" s="192">
        <v>58268770</v>
      </c>
      <c r="H785" s="193"/>
    </row>
    <row r="786" spans="1:8" ht="23.25" customHeight="1">
      <c r="A786" s="194" t="s">
        <v>97</v>
      </c>
      <c r="B786" s="195"/>
      <c r="C786" s="121" t="s">
        <v>970</v>
      </c>
      <c r="D786" s="121" t="s">
        <v>75</v>
      </c>
      <c r="E786" s="155">
        <v>55571300</v>
      </c>
      <c r="F786" s="155">
        <v>58267560</v>
      </c>
      <c r="G786" s="192">
        <v>58268770</v>
      </c>
      <c r="H786" s="193"/>
    </row>
    <row r="787" spans="1:8" ht="15" customHeight="1">
      <c r="A787" s="194" t="s">
        <v>124</v>
      </c>
      <c r="B787" s="195"/>
      <c r="C787" s="121" t="s">
        <v>970</v>
      </c>
      <c r="D787" s="121" t="s">
        <v>78</v>
      </c>
      <c r="E787" s="155">
        <v>55571300</v>
      </c>
      <c r="F787" s="155">
        <v>58267560</v>
      </c>
      <c r="G787" s="192">
        <v>58268770</v>
      </c>
      <c r="H787" s="193"/>
    </row>
    <row r="788" spans="1:8" ht="23.25" customHeight="1">
      <c r="A788" s="194" t="s">
        <v>1173</v>
      </c>
      <c r="B788" s="195"/>
      <c r="C788" s="121" t="s">
        <v>1174</v>
      </c>
      <c r="D788" s="122"/>
      <c r="E788" s="155">
        <v>9700000</v>
      </c>
      <c r="F788" s="155">
        <v>0</v>
      </c>
      <c r="G788" s="192">
        <v>0</v>
      </c>
      <c r="H788" s="193"/>
    </row>
    <row r="789" spans="1:8" ht="23.25" customHeight="1">
      <c r="A789" s="194" t="s">
        <v>107</v>
      </c>
      <c r="B789" s="195"/>
      <c r="C789" s="121" t="s">
        <v>1174</v>
      </c>
      <c r="D789" s="121" t="s">
        <v>106</v>
      </c>
      <c r="E789" s="155">
        <v>9700000</v>
      </c>
      <c r="F789" s="155">
        <v>0</v>
      </c>
      <c r="G789" s="192">
        <v>0</v>
      </c>
      <c r="H789" s="193"/>
    </row>
    <row r="790" spans="1:8" ht="23.25" customHeight="1">
      <c r="A790" s="194" t="s">
        <v>105</v>
      </c>
      <c r="B790" s="195"/>
      <c r="C790" s="121" t="s">
        <v>1174</v>
      </c>
      <c r="D790" s="121" t="s">
        <v>104</v>
      </c>
      <c r="E790" s="155">
        <v>9700000</v>
      </c>
      <c r="F790" s="155">
        <v>0</v>
      </c>
      <c r="G790" s="192">
        <v>0</v>
      </c>
      <c r="H790" s="193"/>
    </row>
    <row r="791" spans="1:8" ht="23.25" customHeight="1">
      <c r="A791" s="194" t="s">
        <v>674</v>
      </c>
      <c r="B791" s="195"/>
      <c r="C791" s="121" t="s">
        <v>675</v>
      </c>
      <c r="D791" s="122"/>
      <c r="E791" s="155">
        <v>3804720</v>
      </c>
      <c r="F791" s="155">
        <v>0</v>
      </c>
      <c r="G791" s="192">
        <v>0</v>
      </c>
      <c r="H791" s="193"/>
    </row>
    <row r="792" spans="1:8" ht="23.25" customHeight="1">
      <c r="A792" s="194" t="s">
        <v>107</v>
      </c>
      <c r="B792" s="195"/>
      <c r="C792" s="121" t="s">
        <v>675</v>
      </c>
      <c r="D792" s="121" t="s">
        <v>106</v>
      </c>
      <c r="E792" s="155">
        <v>3804720</v>
      </c>
      <c r="F792" s="155">
        <v>0</v>
      </c>
      <c r="G792" s="192">
        <v>0</v>
      </c>
      <c r="H792" s="193"/>
    </row>
    <row r="793" spans="1:8" ht="23.25" customHeight="1">
      <c r="A793" s="194" t="s">
        <v>105</v>
      </c>
      <c r="B793" s="195"/>
      <c r="C793" s="121" t="s">
        <v>675</v>
      </c>
      <c r="D793" s="121" t="s">
        <v>104</v>
      </c>
      <c r="E793" s="155">
        <v>3804720</v>
      </c>
      <c r="F793" s="155">
        <v>0</v>
      </c>
      <c r="G793" s="192">
        <v>0</v>
      </c>
      <c r="H793" s="193"/>
    </row>
    <row r="794" spans="1:8" ht="23.25" customHeight="1">
      <c r="A794" s="194" t="s">
        <v>387</v>
      </c>
      <c r="B794" s="195"/>
      <c r="C794" s="121" t="s">
        <v>928</v>
      </c>
      <c r="D794" s="122"/>
      <c r="E794" s="155">
        <v>0</v>
      </c>
      <c r="F794" s="155">
        <v>56288000</v>
      </c>
      <c r="G794" s="192">
        <v>55820000</v>
      </c>
      <c r="H794" s="193"/>
    </row>
    <row r="795" spans="1:8" ht="15" customHeight="1">
      <c r="A795" s="194" t="s">
        <v>385</v>
      </c>
      <c r="B795" s="195"/>
      <c r="C795" s="121" t="s">
        <v>929</v>
      </c>
      <c r="D795" s="122"/>
      <c r="E795" s="155">
        <v>0</v>
      </c>
      <c r="F795" s="155">
        <v>56288000</v>
      </c>
      <c r="G795" s="192">
        <v>55820000</v>
      </c>
      <c r="H795" s="193"/>
    </row>
    <row r="796" spans="1:8" ht="15" customHeight="1">
      <c r="A796" s="194" t="s">
        <v>220</v>
      </c>
      <c r="B796" s="195"/>
      <c r="C796" s="121" t="s">
        <v>929</v>
      </c>
      <c r="D796" s="121" t="s">
        <v>64</v>
      </c>
      <c r="E796" s="155">
        <v>0</v>
      </c>
      <c r="F796" s="155">
        <v>56288000</v>
      </c>
      <c r="G796" s="192">
        <v>55820000</v>
      </c>
      <c r="H796" s="193"/>
    </row>
    <row r="797" spans="1:8" ht="34.5" customHeight="1">
      <c r="A797" s="194" t="s">
        <v>375</v>
      </c>
      <c r="B797" s="195"/>
      <c r="C797" s="121" t="s">
        <v>929</v>
      </c>
      <c r="D797" s="121" t="s">
        <v>66</v>
      </c>
      <c r="E797" s="155">
        <v>0</v>
      </c>
      <c r="F797" s="155">
        <v>56288000</v>
      </c>
      <c r="G797" s="192">
        <v>55820000</v>
      </c>
      <c r="H797" s="193"/>
    </row>
    <row r="798" spans="1:8" ht="23.25" customHeight="1">
      <c r="A798" s="194" t="s">
        <v>766</v>
      </c>
      <c r="B798" s="195"/>
      <c r="C798" s="121" t="s">
        <v>767</v>
      </c>
      <c r="D798" s="122"/>
      <c r="E798" s="155">
        <v>39000020</v>
      </c>
      <c r="F798" s="155">
        <v>0</v>
      </c>
      <c r="G798" s="192">
        <v>0</v>
      </c>
      <c r="H798" s="193"/>
    </row>
    <row r="799" spans="1:8" ht="15" customHeight="1">
      <c r="A799" s="194" t="s">
        <v>768</v>
      </c>
      <c r="B799" s="195"/>
      <c r="C799" s="121" t="s">
        <v>769</v>
      </c>
      <c r="D799" s="122"/>
      <c r="E799" s="155">
        <v>39000020</v>
      </c>
      <c r="F799" s="155">
        <v>0</v>
      </c>
      <c r="G799" s="192">
        <v>0</v>
      </c>
      <c r="H799" s="193"/>
    </row>
    <row r="800" spans="1:8" ht="23.25" customHeight="1">
      <c r="A800" s="194" t="s">
        <v>107</v>
      </c>
      <c r="B800" s="195"/>
      <c r="C800" s="121" t="s">
        <v>769</v>
      </c>
      <c r="D800" s="121" t="s">
        <v>106</v>
      </c>
      <c r="E800" s="155">
        <v>39000020</v>
      </c>
      <c r="F800" s="155">
        <v>0</v>
      </c>
      <c r="G800" s="192">
        <v>0</v>
      </c>
      <c r="H800" s="193"/>
    </row>
    <row r="801" spans="1:8" ht="23.25" customHeight="1">
      <c r="A801" s="194" t="s">
        <v>105</v>
      </c>
      <c r="B801" s="195"/>
      <c r="C801" s="121" t="s">
        <v>769</v>
      </c>
      <c r="D801" s="121" t="s">
        <v>104</v>
      </c>
      <c r="E801" s="155">
        <v>39000020</v>
      </c>
      <c r="F801" s="155">
        <v>0</v>
      </c>
      <c r="G801" s="192">
        <v>0</v>
      </c>
      <c r="H801" s="193"/>
    </row>
    <row r="802" spans="1:8" ht="15" customHeight="1">
      <c r="A802" s="194" t="s">
        <v>132</v>
      </c>
      <c r="B802" s="195"/>
      <c r="C802" s="121" t="s">
        <v>376</v>
      </c>
      <c r="D802" s="121"/>
      <c r="E802" s="155">
        <v>97256300</v>
      </c>
      <c r="F802" s="155">
        <v>118378400</v>
      </c>
      <c r="G802" s="192">
        <v>118378400</v>
      </c>
      <c r="H802" s="193"/>
    </row>
    <row r="803" spans="1:8" ht="23.25" customHeight="1">
      <c r="A803" s="194" t="s">
        <v>130</v>
      </c>
      <c r="B803" s="195"/>
      <c r="C803" s="121" t="s">
        <v>386</v>
      </c>
      <c r="D803" s="122"/>
      <c r="E803" s="155">
        <v>97256300</v>
      </c>
      <c r="F803" s="155">
        <v>118378400</v>
      </c>
      <c r="G803" s="192">
        <v>118378400</v>
      </c>
      <c r="H803" s="193"/>
    </row>
    <row r="804" spans="1:8" ht="15" customHeight="1">
      <c r="A804" s="194" t="s">
        <v>486</v>
      </c>
      <c r="B804" s="195"/>
      <c r="C804" s="121" t="s">
        <v>971</v>
      </c>
      <c r="D804" s="122"/>
      <c r="E804" s="155">
        <v>97256300</v>
      </c>
      <c r="F804" s="155">
        <v>118378400</v>
      </c>
      <c r="G804" s="192">
        <v>118378400</v>
      </c>
      <c r="H804" s="193"/>
    </row>
    <row r="805" spans="1:8" ht="45.75" customHeight="1">
      <c r="A805" s="194" t="s">
        <v>111</v>
      </c>
      <c r="B805" s="195"/>
      <c r="C805" s="121" t="s">
        <v>971</v>
      </c>
      <c r="D805" s="121" t="s">
        <v>110</v>
      </c>
      <c r="E805" s="155">
        <v>87086000</v>
      </c>
      <c r="F805" s="155">
        <v>104119500</v>
      </c>
      <c r="G805" s="192">
        <v>104119500</v>
      </c>
      <c r="H805" s="193"/>
    </row>
    <row r="806" spans="1:8" ht="15" customHeight="1">
      <c r="A806" s="194" t="s">
        <v>109</v>
      </c>
      <c r="B806" s="195"/>
      <c r="C806" s="121" t="s">
        <v>971</v>
      </c>
      <c r="D806" s="121" t="s">
        <v>108</v>
      </c>
      <c r="E806" s="155">
        <v>87086000</v>
      </c>
      <c r="F806" s="155">
        <v>104119500</v>
      </c>
      <c r="G806" s="192">
        <v>104119500</v>
      </c>
      <c r="H806" s="193"/>
    </row>
    <row r="807" spans="1:8" ht="23.25" customHeight="1">
      <c r="A807" s="194" t="s">
        <v>107</v>
      </c>
      <c r="B807" s="195"/>
      <c r="C807" s="121" t="s">
        <v>971</v>
      </c>
      <c r="D807" s="121" t="s">
        <v>106</v>
      </c>
      <c r="E807" s="155">
        <v>9870300</v>
      </c>
      <c r="F807" s="155">
        <v>13958900</v>
      </c>
      <c r="G807" s="192">
        <v>13958900</v>
      </c>
      <c r="H807" s="193"/>
    </row>
    <row r="808" spans="1:8" ht="23.25" customHeight="1">
      <c r="A808" s="194" t="s">
        <v>105</v>
      </c>
      <c r="B808" s="195"/>
      <c r="C808" s="121" t="s">
        <v>971</v>
      </c>
      <c r="D808" s="121" t="s">
        <v>104</v>
      </c>
      <c r="E808" s="155">
        <v>9870300</v>
      </c>
      <c r="F808" s="155">
        <v>13958900</v>
      </c>
      <c r="G808" s="192">
        <v>13958900</v>
      </c>
      <c r="H808" s="193"/>
    </row>
    <row r="809" spans="1:8" ht="15" customHeight="1">
      <c r="A809" s="194" t="s">
        <v>220</v>
      </c>
      <c r="B809" s="195"/>
      <c r="C809" s="121" t="s">
        <v>971</v>
      </c>
      <c r="D809" s="121" t="s">
        <v>64</v>
      </c>
      <c r="E809" s="155">
        <v>300000</v>
      </c>
      <c r="F809" s="155">
        <v>300000</v>
      </c>
      <c r="G809" s="192">
        <v>300000</v>
      </c>
      <c r="H809" s="193"/>
    </row>
    <row r="810" spans="1:8" ht="15" customHeight="1">
      <c r="A810" s="194" t="s">
        <v>219</v>
      </c>
      <c r="B810" s="195"/>
      <c r="C810" s="121" t="s">
        <v>971</v>
      </c>
      <c r="D810" s="121" t="s">
        <v>218</v>
      </c>
      <c r="E810" s="155">
        <v>300000</v>
      </c>
      <c r="F810" s="155">
        <v>300000</v>
      </c>
      <c r="G810" s="192">
        <v>300000</v>
      </c>
      <c r="H810" s="193"/>
    </row>
    <row r="811" spans="1:8" ht="23.25" customHeight="1">
      <c r="A811" s="198" t="s">
        <v>264</v>
      </c>
      <c r="B811" s="199"/>
      <c r="C811" s="118" t="s">
        <v>263</v>
      </c>
      <c r="D811" s="118"/>
      <c r="E811" s="160">
        <v>4393410004.8500004</v>
      </c>
      <c r="F811" s="160">
        <v>4111172801</v>
      </c>
      <c r="G811" s="200">
        <v>897828140</v>
      </c>
      <c r="H811" s="201"/>
    </row>
    <row r="812" spans="1:8" ht="23.25" customHeight="1">
      <c r="A812" s="194" t="s">
        <v>772</v>
      </c>
      <c r="B812" s="195"/>
      <c r="C812" s="121" t="s">
        <v>773</v>
      </c>
      <c r="D812" s="121"/>
      <c r="E812" s="155">
        <v>134375680</v>
      </c>
      <c r="F812" s="155">
        <v>359539100</v>
      </c>
      <c r="G812" s="192">
        <v>0</v>
      </c>
      <c r="H812" s="193"/>
    </row>
    <row r="813" spans="1:8" ht="23.25" customHeight="1">
      <c r="A813" s="194" t="s">
        <v>774</v>
      </c>
      <c r="B813" s="195"/>
      <c r="C813" s="121" t="s">
        <v>775</v>
      </c>
      <c r="D813" s="122"/>
      <c r="E813" s="155">
        <v>14076810</v>
      </c>
      <c r="F813" s="155">
        <v>0</v>
      </c>
      <c r="G813" s="192">
        <v>0</v>
      </c>
      <c r="H813" s="193"/>
    </row>
    <row r="814" spans="1:8" ht="23.25" customHeight="1">
      <c r="A814" s="194" t="s">
        <v>1010</v>
      </c>
      <c r="B814" s="195"/>
      <c r="C814" s="121" t="s">
        <v>1011</v>
      </c>
      <c r="D814" s="122"/>
      <c r="E814" s="155">
        <v>14076810</v>
      </c>
      <c r="F814" s="155">
        <v>0</v>
      </c>
      <c r="G814" s="192">
        <v>0</v>
      </c>
      <c r="H814" s="193"/>
    </row>
    <row r="815" spans="1:8" ht="23.25" customHeight="1">
      <c r="A815" s="194" t="s">
        <v>262</v>
      </c>
      <c r="B815" s="195"/>
      <c r="C815" s="121" t="s">
        <v>1011</v>
      </c>
      <c r="D815" s="121" t="s">
        <v>261</v>
      </c>
      <c r="E815" s="155">
        <v>14076810</v>
      </c>
      <c r="F815" s="155">
        <v>0</v>
      </c>
      <c r="G815" s="192">
        <v>0</v>
      </c>
      <c r="H815" s="193"/>
    </row>
    <row r="816" spans="1:8" ht="15" customHeight="1">
      <c r="A816" s="194" t="s">
        <v>260</v>
      </c>
      <c r="B816" s="195"/>
      <c r="C816" s="121" t="s">
        <v>1011</v>
      </c>
      <c r="D816" s="121" t="s">
        <v>259</v>
      </c>
      <c r="E816" s="155">
        <v>14076810</v>
      </c>
      <c r="F816" s="155">
        <v>0</v>
      </c>
      <c r="G816" s="192">
        <v>0</v>
      </c>
      <c r="H816" s="193"/>
    </row>
    <row r="817" spans="1:8" ht="15" customHeight="1">
      <c r="A817" s="194" t="s">
        <v>1012</v>
      </c>
      <c r="B817" s="195"/>
      <c r="C817" s="121" t="s">
        <v>1013</v>
      </c>
      <c r="D817" s="122"/>
      <c r="E817" s="155">
        <v>120298870</v>
      </c>
      <c r="F817" s="155">
        <v>359539100</v>
      </c>
      <c r="G817" s="192">
        <v>0</v>
      </c>
      <c r="H817" s="193"/>
    </row>
    <row r="818" spans="1:8" ht="15" customHeight="1">
      <c r="A818" s="194" t="s">
        <v>1014</v>
      </c>
      <c r="B818" s="195"/>
      <c r="C818" s="121" t="s">
        <v>1015</v>
      </c>
      <c r="D818" s="122"/>
      <c r="E818" s="155">
        <v>120298870</v>
      </c>
      <c r="F818" s="155">
        <v>359539100</v>
      </c>
      <c r="G818" s="192">
        <v>0</v>
      </c>
      <c r="H818" s="193"/>
    </row>
    <row r="819" spans="1:8" ht="23.25" customHeight="1">
      <c r="A819" s="194" t="s">
        <v>262</v>
      </c>
      <c r="B819" s="195"/>
      <c r="C819" s="121" t="s">
        <v>1015</v>
      </c>
      <c r="D819" s="121" t="s">
        <v>261</v>
      </c>
      <c r="E819" s="155">
        <v>120298870</v>
      </c>
      <c r="F819" s="155">
        <v>359539100</v>
      </c>
      <c r="G819" s="192">
        <v>0</v>
      </c>
      <c r="H819" s="193"/>
    </row>
    <row r="820" spans="1:8" ht="15" customHeight="1">
      <c r="A820" s="194" t="s">
        <v>260</v>
      </c>
      <c r="B820" s="195"/>
      <c r="C820" s="121" t="s">
        <v>1015</v>
      </c>
      <c r="D820" s="121" t="s">
        <v>259</v>
      </c>
      <c r="E820" s="155">
        <v>120298870</v>
      </c>
      <c r="F820" s="155">
        <v>359539100</v>
      </c>
      <c r="G820" s="192">
        <v>0</v>
      </c>
      <c r="H820" s="193"/>
    </row>
    <row r="821" spans="1:8" ht="23.25" customHeight="1">
      <c r="A821" s="194" t="s">
        <v>321</v>
      </c>
      <c r="B821" s="195"/>
      <c r="C821" s="121" t="s">
        <v>320</v>
      </c>
      <c r="D821" s="121"/>
      <c r="E821" s="155">
        <v>4259034324.8499999</v>
      </c>
      <c r="F821" s="155">
        <v>3751633701</v>
      </c>
      <c r="G821" s="192">
        <v>897828140</v>
      </c>
      <c r="H821" s="193"/>
    </row>
    <row r="822" spans="1:8" ht="23.25" customHeight="1">
      <c r="A822" s="194" t="s">
        <v>326</v>
      </c>
      <c r="B822" s="195"/>
      <c r="C822" s="121" t="s">
        <v>325</v>
      </c>
      <c r="D822" s="122"/>
      <c r="E822" s="155">
        <v>1213287799.73</v>
      </c>
      <c r="F822" s="155">
        <v>549096330</v>
      </c>
      <c r="G822" s="192">
        <v>609848550</v>
      </c>
      <c r="H822" s="193"/>
    </row>
    <row r="823" spans="1:8" ht="34.5" customHeight="1">
      <c r="A823" s="194" t="s">
        <v>993</v>
      </c>
      <c r="B823" s="195"/>
      <c r="C823" s="121" t="s">
        <v>994</v>
      </c>
      <c r="D823" s="122"/>
      <c r="E823" s="155">
        <v>2999999.73</v>
      </c>
      <c r="F823" s="155">
        <v>0</v>
      </c>
      <c r="G823" s="192">
        <v>0</v>
      </c>
      <c r="H823" s="193"/>
    </row>
    <row r="824" spans="1:8" ht="23.25" customHeight="1">
      <c r="A824" s="194" t="s">
        <v>262</v>
      </c>
      <c r="B824" s="195"/>
      <c r="C824" s="121" t="s">
        <v>994</v>
      </c>
      <c r="D824" s="121" t="s">
        <v>261</v>
      </c>
      <c r="E824" s="155">
        <v>2999999.73</v>
      </c>
      <c r="F824" s="155">
        <v>0</v>
      </c>
      <c r="G824" s="192">
        <v>0</v>
      </c>
      <c r="H824" s="193"/>
    </row>
    <row r="825" spans="1:8" ht="15" customHeight="1">
      <c r="A825" s="194" t="s">
        <v>260</v>
      </c>
      <c r="B825" s="195"/>
      <c r="C825" s="121" t="s">
        <v>994</v>
      </c>
      <c r="D825" s="121" t="s">
        <v>259</v>
      </c>
      <c r="E825" s="155">
        <v>2999999.73</v>
      </c>
      <c r="F825" s="155">
        <v>0</v>
      </c>
      <c r="G825" s="192">
        <v>0</v>
      </c>
      <c r="H825" s="193"/>
    </row>
    <row r="826" spans="1:8" ht="23.25" customHeight="1">
      <c r="A826" s="194" t="s">
        <v>324</v>
      </c>
      <c r="B826" s="195"/>
      <c r="C826" s="121" t="s">
        <v>659</v>
      </c>
      <c r="D826" s="122"/>
      <c r="E826" s="155">
        <v>357150000</v>
      </c>
      <c r="F826" s="155">
        <v>0</v>
      </c>
      <c r="G826" s="192">
        <v>0</v>
      </c>
      <c r="H826" s="193"/>
    </row>
    <row r="827" spans="1:8" ht="23.25" customHeight="1">
      <c r="A827" s="194" t="s">
        <v>262</v>
      </c>
      <c r="B827" s="195"/>
      <c r="C827" s="121" t="s">
        <v>659</v>
      </c>
      <c r="D827" s="121" t="s">
        <v>261</v>
      </c>
      <c r="E827" s="155">
        <v>357150000</v>
      </c>
      <c r="F827" s="155">
        <v>0</v>
      </c>
      <c r="G827" s="192">
        <v>0</v>
      </c>
      <c r="H827" s="193"/>
    </row>
    <row r="828" spans="1:8" ht="15" customHeight="1">
      <c r="A828" s="194" t="s">
        <v>260</v>
      </c>
      <c r="B828" s="195"/>
      <c r="C828" s="121" t="s">
        <v>659</v>
      </c>
      <c r="D828" s="121" t="s">
        <v>259</v>
      </c>
      <c r="E828" s="155">
        <v>357150000</v>
      </c>
      <c r="F828" s="155">
        <v>0</v>
      </c>
      <c r="G828" s="192">
        <v>0</v>
      </c>
      <c r="H828" s="193"/>
    </row>
    <row r="829" spans="1:8" ht="34.5" customHeight="1">
      <c r="A829" s="194" t="s">
        <v>322</v>
      </c>
      <c r="B829" s="195"/>
      <c r="C829" s="121" t="s">
        <v>660</v>
      </c>
      <c r="D829" s="122"/>
      <c r="E829" s="155">
        <v>197743000</v>
      </c>
      <c r="F829" s="155">
        <v>0</v>
      </c>
      <c r="G829" s="192">
        <v>0</v>
      </c>
      <c r="H829" s="193"/>
    </row>
    <row r="830" spans="1:8" ht="23.25" customHeight="1">
      <c r="A830" s="194" t="s">
        <v>262</v>
      </c>
      <c r="B830" s="195"/>
      <c r="C830" s="121" t="s">
        <v>660</v>
      </c>
      <c r="D830" s="121" t="s">
        <v>261</v>
      </c>
      <c r="E830" s="155">
        <v>197743000</v>
      </c>
      <c r="F830" s="155">
        <v>0</v>
      </c>
      <c r="G830" s="192">
        <v>0</v>
      </c>
      <c r="H830" s="193"/>
    </row>
    <row r="831" spans="1:8" ht="15" customHeight="1">
      <c r="A831" s="194" t="s">
        <v>260</v>
      </c>
      <c r="B831" s="195"/>
      <c r="C831" s="121" t="s">
        <v>660</v>
      </c>
      <c r="D831" s="121" t="s">
        <v>259</v>
      </c>
      <c r="E831" s="155">
        <v>197743000</v>
      </c>
      <c r="F831" s="155">
        <v>0</v>
      </c>
      <c r="G831" s="192">
        <v>0</v>
      </c>
      <c r="H831" s="193"/>
    </row>
    <row r="832" spans="1:8" ht="23.25" customHeight="1">
      <c r="A832" s="194" t="s">
        <v>324</v>
      </c>
      <c r="B832" s="195"/>
      <c r="C832" s="121" t="s">
        <v>323</v>
      </c>
      <c r="D832" s="122"/>
      <c r="E832" s="155">
        <v>287616430</v>
      </c>
      <c r="F832" s="155">
        <v>279096330</v>
      </c>
      <c r="G832" s="192">
        <v>609848550</v>
      </c>
      <c r="H832" s="193"/>
    </row>
    <row r="833" spans="1:8" ht="23.25" customHeight="1">
      <c r="A833" s="194" t="s">
        <v>262</v>
      </c>
      <c r="B833" s="195"/>
      <c r="C833" s="121" t="s">
        <v>323</v>
      </c>
      <c r="D833" s="121" t="s">
        <v>261</v>
      </c>
      <c r="E833" s="155">
        <v>287616430</v>
      </c>
      <c r="F833" s="155">
        <v>279096330</v>
      </c>
      <c r="G833" s="192">
        <v>609848550</v>
      </c>
      <c r="H833" s="193"/>
    </row>
    <row r="834" spans="1:8" ht="15" customHeight="1">
      <c r="A834" s="194" t="s">
        <v>260</v>
      </c>
      <c r="B834" s="195"/>
      <c r="C834" s="121" t="s">
        <v>323</v>
      </c>
      <c r="D834" s="121" t="s">
        <v>259</v>
      </c>
      <c r="E834" s="155">
        <v>287616430</v>
      </c>
      <c r="F834" s="155">
        <v>279096330</v>
      </c>
      <c r="G834" s="192">
        <v>609848550</v>
      </c>
      <c r="H834" s="193"/>
    </row>
    <row r="835" spans="1:8" ht="23.25" customHeight="1">
      <c r="A835" s="194" t="s">
        <v>324</v>
      </c>
      <c r="B835" s="195"/>
      <c r="C835" s="121" t="s">
        <v>760</v>
      </c>
      <c r="D835" s="122"/>
      <c r="E835" s="155">
        <v>181878910</v>
      </c>
      <c r="F835" s="155">
        <v>270000000</v>
      </c>
      <c r="G835" s="192">
        <v>0</v>
      </c>
      <c r="H835" s="193"/>
    </row>
    <row r="836" spans="1:8" ht="23.25" customHeight="1">
      <c r="A836" s="194" t="s">
        <v>262</v>
      </c>
      <c r="B836" s="195"/>
      <c r="C836" s="121" t="s">
        <v>760</v>
      </c>
      <c r="D836" s="121" t="s">
        <v>261</v>
      </c>
      <c r="E836" s="155">
        <v>181878910</v>
      </c>
      <c r="F836" s="155">
        <v>270000000</v>
      </c>
      <c r="G836" s="192">
        <v>0</v>
      </c>
      <c r="H836" s="193"/>
    </row>
    <row r="837" spans="1:8" ht="15" customHeight="1">
      <c r="A837" s="194" t="s">
        <v>260</v>
      </c>
      <c r="B837" s="195"/>
      <c r="C837" s="121" t="s">
        <v>760</v>
      </c>
      <c r="D837" s="121" t="s">
        <v>259</v>
      </c>
      <c r="E837" s="155">
        <v>181878910</v>
      </c>
      <c r="F837" s="155">
        <v>270000000</v>
      </c>
      <c r="G837" s="192">
        <v>0</v>
      </c>
      <c r="H837" s="193"/>
    </row>
    <row r="838" spans="1:8" ht="34.5" customHeight="1">
      <c r="A838" s="194" t="s">
        <v>322</v>
      </c>
      <c r="B838" s="195"/>
      <c r="C838" s="121" t="s">
        <v>1113</v>
      </c>
      <c r="D838" s="122"/>
      <c r="E838" s="155">
        <v>185899460</v>
      </c>
      <c r="F838" s="155">
        <v>0</v>
      </c>
      <c r="G838" s="192">
        <v>0</v>
      </c>
      <c r="H838" s="193"/>
    </row>
    <row r="839" spans="1:8" ht="23.25" customHeight="1">
      <c r="A839" s="194" t="s">
        <v>262</v>
      </c>
      <c r="B839" s="195"/>
      <c r="C839" s="121" t="s">
        <v>1113</v>
      </c>
      <c r="D839" s="121" t="s">
        <v>261</v>
      </c>
      <c r="E839" s="155">
        <v>185899460</v>
      </c>
      <c r="F839" s="155">
        <v>0</v>
      </c>
      <c r="G839" s="192">
        <v>0</v>
      </c>
      <c r="H839" s="193"/>
    </row>
    <row r="840" spans="1:8" ht="15" customHeight="1">
      <c r="A840" s="194" t="s">
        <v>260</v>
      </c>
      <c r="B840" s="195"/>
      <c r="C840" s="121" t="s">
        <v>1113</v>
      </c>
      <c r="D840" s="121" t="s">
        <v>259</v>
      </c>
      <c r="E840" s="155">
        <v>185899460</v>
      </c>
      <c r="F840" s="155">
        <v>0</v>
      </c>
      <c r="G840" s="192">
        <v>0</v>
      </c>
      <c r="H840" s="193"/>
    </row>
    <row r="841" spans="1:8" ht="23.25" customHeight="1">
      <c r="A841" s="194" t="s">
        <v>319</v>
      </c>
      <c r="B841" s="195"/>
      <c r="C841" s="121" t="s">
        <v>318</v>
      </c>
      <c r="D841" s="122"/>
      <c r="E841" s="155">
        <v>515422025.12</v>
      </c>
      <c r="F841" s="155">
        <v>1477891960</v>
      </c>
      <c r="G841" s="192">
        <v>287979590</v>
      </c>
      <c r="H841" s="193"/>
    </row>
    <row r="842" spans="1:8" ht="23.25" customHeight="1">
      <c r="A842" s="194" t="s">
        <v>317</v>
      </c>
      <c r="B842" s="195"/>
      <c r="C842" s="121" t="s">
        <v>316</v>
      </c>
      <c r="D842" s="122"/>
      <c r="E842" s="155">
        <v>9013700</v>
      </c>
      <c r="F842" s="155">
        <v>359680360</v>
      </c>
      <c r="G842" s="192">
        <v>287979590</v>
      </c>
      <c r="H842" s="193"/>
    </row>
    <row r="843" spans="1:8" ht="23.25" customHeight="1">
      <c r="A843" s="194" t="s">
        <v>262</v>
      </c>
      <c r="B843" s="195"/>
      <c r="C843" s="121" t="s">
        <v>316</v>
      </c>
      <c r="D843" s="121" t="s">
        <v>261</v>
      </c>
      <c r="E843" s="155">
        <v>9013700</v>
      </c>
      <c r="F843" s="155">
        <v>359680360</v>
      </c>
      <c r="G843" s="192">
        <v>287979590</v>
      </c>
      <c r="H843" s="193"/>
    </row>
    <row r="844" spans="1:8" ht="15" customHeight="1">
      <c r="A844" s="194" t="s">
        <v>260</v>
      </c>
      <c r="B844" s="195"/>
      <c r="C844" s="121" t="s">
        <v>316</v>
      </c>
      <c r="D844" s="121" t="s">
        <v>259</v>
      </c>
      <c r="E844" s="155">
        <v>9013700</v>
      </c>
      <c r="F844" s="155">
        <v>359680360</v>
      </c>
      <c r="G844" s="192">
        <v>287979590</v>
      </c>
      <c r="H844" s="193"/>
    </row>
    <row r="845" spans="1:8" ht="23.25" customHeight="1">
      <c r="A845" s="194" t="s">
        <v>1183</v>
      </c>
      <c r="B845" s="195"/>
      <c r="C845" s="121" t="s">
        <v>1184</v>
      </c>
      <c r="D845" s="122"/>
      <c r="E845" s="155">
        <v>1145925.1200000001</v>
      </c>
      <c r="F845" s="155">
        <v>0</v>
      </c>
      <c r="G845" s="192">
        <v>0</v>
      </c>
      <c r="H845" s="193"/>
    </row>
    <row r="846" spans="1:8" ht="23.25" customHeight="1">
      <c r="A846" s="194" t="s">
        <v>262</v>
      </c>
      <c r="B846" s="195"/>
      <c r="C846" s="121" t="s">
        <v>1184</v>
      </c>
      <c r="D846" s="121" t="s">
        <v>261</v>
      </c>
      <c r="E846" s="155">
        <v>1145925.1200000001</v>
      </c>
      <c r="F846" s="155">
        <v>0</v>
      </c>
      <c r="G846" s="192">
        <v>0</v>
      </c>
      <c r="H846" s="193"/>
    </row>
    <row r="847" spans="1:8" ht="15" customHeight="1">
      <c r="A847" s="194" t="s">
        <v>260</v>
      </c>
      <c r="B847" s="195"/>
      <c r="C847" s="121" t="s">
        <v>1184</v>
      </c>
      <c r="D847" s="121" t="s">
        <v>259</v>
      </c>
      <c r="E847" s="155">
        <v>1145925.1200000001</v>
      </c>
      <c r="F847" s="155">
        <v>0</v>
      </c>
      <c r="G847" s="192">
        <v>0</v>
      </c>
      <c r="H847" s="193"/>
    </row>
    <row r="848" spans="1:8" ht="15" customHeight="1">
      <c r="A848" s="194" t="s">
        <v>311</v>
      </c>
      <c r="B848" s="195"/>
      <c r="C848" s="121" t="s">
        <v>694</v>
      </c>
      <c r="D848" s="122"/>
      <c r="E848" s="155">
        <v>505262400</v>
      </c>
      <c r="F848" s="155">
        <v>1118211600</v>
      </c>
      <c r="G848" s="192">
        <v>0</v>
      </c>
      <c r="H848" s="193"/>
    </row>
    <row r="849" spans="1:8" ht="23.25" customHeight="1">
      <c r="A849" s="194" t="s">
        <v>262</v>
      </c>
      <c r="B849" s="195"/>
      <c r="C849" s="121" t="s">
        <v>694</v>
      </c>
      <c r="D849" s="121" t="s">
        <v>261</v>
      </c>
      <c r="E849" s="155">
        <v>505262400</v>
      </c>
      <c r="F849" s="155">
        <v>1118211600</v>
      </c>
      <c r="G849" s="192">
        <v>0</v>
      </c>
      <c r="H849" s="193"/>
    </row>
    <row r="850" spans="1:8" ht="15" customHeight="1">
      <c r="A850" s="194" t="s">
        <v>260</v>
      </c>
      <c r="B850" s="195"/>
      <c r="C850" s="121" t="s">
        <v>694</v>
      </c>
      <c r="D850" s="121" t="s">
        <v>259</v>
      </c>
      <c r="E850" s="155">
        <v>505262400</v>
      </c>
      <c r="F850" s="155">
        <v>1118211600</v>
      </c>
      <c r="G850" s="192">
        <v>0</v>
      </c>
      <c r="H850" s="193"/>
    </row>
    <row r="851" spans="1:8" ht="15" customHeight="1">
      <c r="A851" s="194" t="s">
        <v>208</v>
      </c>
      <c r="B851" s="195"/>
      <c r="C851" s="121" t="s">
        <v>315</v>
      </c>
      <c r="D851" s="122"/>
      <c r="E851" s="155">
        <v>2530324500</v>
      </c>
      <c r="F851" s="155">
        <v>1724645411</v>
      </c>
      <c r="G851" s="192">
        <v>0</v>
      </c>
      <c r="H851" s="193"/>
    </row>
    <row r="852" spans="1:8" ht="34.5" customHeight="1">
      <c r="A852" s="194" t="s">
        <v>314</v>
      </c>
      <c r="B852" s="195"/>
      <c r="C852" s="121" t="s">
        <v>662</v>
      </c>
      <c r="D852" s="122"/>
      <c r="E852" s="155">
        <v>434843290</v>
      </c>
      <c r="F852" s="155">
        <v>815703826</v>
      </c>
      <c r="G852" s="192">
        <v>0</v>
      </c>
      <c r="H852" s="193"/>
    </row>
    <row r="853" spans="1:8" ht="23.25" customHeight="1">
      <c r="A853" s="194" t="s">
        <v>262</v>
      </c>
      <c r="B853" s="195"/>
      <c r="C853" s="121" t="s">
        <v>662</v>
      </c>
      <c r="D853" s="121" t="s">
        <v>261</v>
      </c>
      <c r="E853" s="155">
        <v>434843290</v>
      </c>
      <c r="F853" s="155">
        <v>815703826</v>
      </c>
      <c r="G853" s="192">
        <v>0</v>
      </c>
      <c r="H853" s="193"/>
    </row>
    <row r="854" spans="1:8" ht="15" customHeight="1">
      <c r="A854" s="194" t="s">
        <v>260</v>
      </c>
      <c r="B854" s="195"/>
      <c r="C854" s="121" t="s">
        <v>662</v>
      </c>
      <c r="D854" s="121" t="s">
        <v>259</v>
      </c>
      <c r="E854" s="155">
        <v>434843290</v>
      </c>
      <c r="F854" s="155">
        <v>815703826</v>
      </c>
      <c r="G854" s="192">
        <v>0</v>
      </c>
      <c r="H854" s="193"/>
    </row>
    <row r="855" spans="1:8" ht="34.5" customHeight="1">
      <c r="A855" s="194" t="s">
        <v>314</v>
      </c>
      <c r="B855" s="195"/>
      <c r="C855" s="121" t="s">
        <v>1185</v>
      </c>
      <c r="D855" s="122"/>
      <c r="E855" s="155">
        <v>1039466760</v>
      </c>
      <c r="F855" s="155">
        <v>3706824</v>
      </c>
      <c r="G855" s="192">
        <v>0</v>
      </c>
      <c r="H855" s="193"/>
    </row>
    <row r="856" spans="1:8" ht="23.25" customHeight="1">
      <c r="A856" s="194" t="s">
        <v>262</v>
      </c>
      <c r="B856" s="195"/>
      <c r="C856" s="121" t="s">
        <v>1185</v>
      </c>
      <c r="D856" s="121" t="s">
        <v>261</v>
      </c>
      <c r="E856" s="155">
        <v>1039466760</v>
      </c>
      <c r="F856" s="155">
        <v>3706824</v>
      </c>
      <c r="G856" s="192">
        <v>0</v>
      </c>
      <c r="H856" s="193"/>
    </row>
    <row r="857" spans="1:8" ht="15" customHeight="1">
      <c r="A857" s="194" t="s">
        <v>260</v>
      </c>
      <c r="B857" s="195"/>
      <c r="C857" s="121" t="s">
        <v>1185</v>
      </c>
      <c r="D857" s="121" t="s">
        <v>259</v>
      </c>
      <c r="E857" s="155">
        <v>1039466760</v>
      </c>
      <c r="F857" s="155">
        <v>3706824</v>
      </c>
      <c r="G857" s="192">
        <v>0</v>
      </c>
      <c r="H857" s="193"/>
    </row>
    <row r="858" spans="1:8" ht="15" customHeight="1">
      <c r="A858" s="194" t="s">
        <v>313</v>
      </c>
      <c r="B858" s="195"/>
      <c r="C858" s="121" t="s">
        <v>670</v>
      </c>
      <c r="D858" s="122"/>
      <c r="E858" s="155">
        <v>405038000</v>
      </c>
      <c r="F858" s="155">
        <v>633727715</v>
      </c>
      <c r="G858" s="192">
        <v>0</v>
      </c>
      <c r="H858" s="193"/>
    </row>
    <row r="859" spans="1:8" ht="23.25" customHeight="1">
      <c r="A859" s="194" t="s">
        <v>262</v>
      </c>
      <c r="B859" s="195"/>
      <c r="C859" s="121" t="s">
        <v>670</v>
      </c>
      <c r="D859" s="121" t="s">
        <v>261</v>
      </c>
      <c r="E859" s="155">
        <v>405038000</v>
      </c>
      <c r="F859" s="155">
        <v>633727715</v>
      </c>
      <c r="G859" s="192">
        <v>0</v>
      </c>
      <c r="H859" s="193"/>
    </row>
    <row r="860" spans="1:8" ht="15" customHeight="1">
      <c r="A860" s="194" t="s">
        <v>260</v>
      </c>
      <c r="B860" s="195"/>
      <c r="C860" s="121" t="s">
        <v>670</v>
      </c>
      <c r="D860" s="121" t="s">
        <v>259</v>
      </c>
      <c r="E860" s="155">
        <v>405038000</v>
      </c>
      <c r="F860" s="155">
        <v>633727715</v>
      </c>
      <c r="G860" s="192">
        <v>0</v>
      </c>
      <c r="H860" s="193"/>
    </row>
    <row r="861" spans="1:8" ht="15" customHeight="1">
      <c r="A861" s="194" t="s">
        <v>313</v>
      </c>
      <c r="B861" s="195"/>
      <c r="C861" s="121" t="s">
        <v>312</v>
      </c>
      <c r="D861" s="122"/>
      <c r="E861" s="155">
        <v>650976450</v>
      </c>
      <c r="F861" s="155">
        <v>271507046</v>
      </c>
      <c r="G861" s="192">
        <v>0</v>
      </c>
      <c r="H861" s="193"/>
    </row>
    <row r="862" spans="1:8" ht="23.25" customHeight="1">
      <c r="A862" s="194" t="s">
        <v>262</v>
      </c>
      <c r="B862" s="195"/>
      <c r="C862" s="121" t="s">
        <v>312</v>
      </c>
      <c r="D862" s="121" t="s">
        <v>261</v>
      </c>
      <c r="E862" s="155">
        <v>650976450</v>
      </c>
      <c r="F862" s="155">
        <v>271507046</v>
      </c>
      <c r="G862" s="192">
        <v>0</v>
      </c>
      <c r="H862" s="193"/>
    </row>
    <row r="863" spans="1:8" ht="15" customHeight="1">
      <c r="A863" s="194" t="s">
        <v>260</v>
      </c>
      <c r="B863" s="195"/>
      <c r="C863" s="121" t="s">
        <v>312</v>
      </c>
      <c r="D863" s="121" t="s">
        <v>259</v>
      </c>
      <c r="E863" s="155">
        <v>650976450</v>
      </c>
      <c r="F863" s="155">
        <v>271507046</v>
      </c>
      <c r="G863" s="192">
        <v>0</v>
      </c>
      <c r="H863" s="193"/>
    </row>
    <row r="864" spans="1:8" ht="23.25" customHeight="1">
      <c r="A864" s="198" t="s">
        <v>228</v>
      </c>
      <c r="B864" s="199"/>
      <c r="C864" s="118" t="s">
        <v>227</v>
      </c>
      <c r="D864" s="118"/>
      <c r="E864" s="160">
        <v>47830062.409999996</v>
      </c>
      <c r="F864" s="160">
        <v>47830062.409999996</v>
      </c>
      <c r="G864" s="200">
        <v>47830062.409999996</v>
      </c>
      <c r="H864" s="201"/>
    </row>
    <row r="865" spans="1:8" ht="23.25" customHeight="1">
      <c r="A865" s="194" t="s">
        <v>239</v>
      </c>
      <c r="B865" s="195"/>
      <c r="C865" s="121" t="s">
        <v>238</v>
      </c>
      <c r="D865" s="122"/>
      <c r="E865" s="155">
        <v>3777705.41</v>
      </c>
      <c r="F865" s="155">
        <v>3777705.41</v>
      </c>
      <c r="G865" s="192">
        <v>3777705.41</v>
      </c>
      <c r="H865" s="193"/>
    </row>
    <row r="866" spans="1:8" ht="45.75" customHeight="1">
      <c r="A866" s="194" t="s">
        <v>111</v>
      </c>
      <c r="B866" s="195"/>
      <c r="C866" s="121" t="s">
        <v>238</v>
      </c>
      <c r="D866" s="121" t="s">
        <v>110</v>
      </c>
      <c r="E866" s="155">
        <v>3777705.41</v>
      </c>
      <c r="F866" s="155">
        <v>3777705.41</v>
      </c>
      <c r="G866" s="192">
        <v>3777705.41</v>
      </c>
      <c r="H866" s="193"/>
    </row>
    <row r="867" spans="1:8" ht="23.25" customHeight="1">
      <c r="A867" s="194" t="s">
        <v>224</v>
      </c>
      <c r="B867" s="195"/>
      <c r="C867" s="121" t="s">
        <v>238</v>
      </c>
      <c r="D867" s="121" t="s">
        <v>221</v>
      </c>
      <c r="E867" s="155">
        <v>3777705.41</v>
      </c>
      <c r="F867" s="155">
        <v>3777705.41</v>
      </c>
      <c r="G867" s="192">
        <v>3777705.41</v>
      </c>
      <c r="H867" s="193"/>
    </row>
    <row r="868" spans="1:8" ht="23.25" customHeight="1">
      <c r="A868" s="194" t="s">
        <v>237</v>
      </c>
      <c r="B868" s="195"/>
      <c r="C868" s="121" t="s">
        <v>235</v>
      </c>
      <c r="D868" s="122"/>
      <c r="E868" s="155">
        <v>17237157.199999999</v>
      </c>
      <c r="F868" s="155">
        <v>17237157.199999999</v>
      </c>
      <c r="G868" s="192">
        <v>17237157.199999999</v>
      </c>
      <c r="H868" s="193"/>
    </row>
    <row r="869" spans="1:8" ht="45.75" customHeight="1">
      <c r="A869" s="194" t="s">
        <v>111</v>
      </c>
      <c r="B869" s="195"/>
      <c r="C869" s="121" t="s">
        <v>235</v>
      </c>
      <c r="D869" s="121" t="s">
        <v>110</v>
      </c>
      <c r="E869" s="155">
        <v>12443157.199999999</v>
      </c>
      <c r="F869" s="155">
        <v>12443157.199999999</v>
      </c>
      <c r="G869" s="192">
        <v>12443157.199999999</v>
      </c>
      <c r="H869" s="193"/>
    </row>
    <row r="870" spans="1:8" ht="23.25" customHeight="1">
      <c r="A870" s="194" t="s">
        <v>224</v>
      </c>
      <c r="B870" s="195"/>
      <c r="C870" s="121" t="s">
        <v>235</v>
      </c>
      <c r="D870" s="121" t="s">
        <v>221</v>
      </c>
      <c r="E870" s="155">
        <v>12443157.199999999</v>
      </c>
      <c r="F870" s="155">
        <v>12443157.199999999</v>
      </c>
      <c r="G870" s="192">
        <v>12443157.199999999</v>
      </c>
      <c r="H870" s="193"/>
    </row>
    <row r="871" spans="1:8" ht="23.25" customHeight="1">
      <c r="A871" s="194" t="s">
        <v>107</v>
      </c>
      <c r="B871" s="195"/>
      <c r="C871" s="121" t="s">
        <v>235</v>
      </c>
      <c r="D871" s="121" t="s">
        <v>106</v>
      </c>
      <c r="E871" s="155">
        <v>4744000</v>
      </c>
      <c r="F871" s="155">
        <v>4744000</v>
      </c>
      <c r="G871" s="192">
        <v>4744000</v>
      </c>
      <c r="H871" s="193"/>
    </row>
    <row r="872" spans="1:8" ht="23.25" customHeight="1">
      <c r="A872" s="194" t="s">
        <v>105</v>
      </c>
      <c r="B872" s="195"/>
      <c r="C872" s="121" t="s">
        <v>235</v>
      </c>
      <c r="D872" s="121" t="s">
        <v>104</v>
      </c>
      <c r="E872" s="155">
        <v>4744000</v>
      </c>
      <c r="F872" s="155">
        <v>4744000</v>
      </c>
      <c r="G872" s="192">
        <v>4744000</v>
      </c>
      <c r="H872" s="193"/>
    </row>
    <row r="873" spans="1:8" ht="15" customHeight="1">
      <c r="A873" s="194" t="s">
        <v>220</v>
      </c>
      <c r="B873" s="195"/>
      <c r="C873" s="121" t="s">
        <v>235</v>
      </c>
      <c r="D873" s="121" t="s">
        <v>64</v>
      </c>
      <c r="E873" s="155">
        <v>50000</v>
      </c>
      <c r="F873" s="155">
        <v>50000</v>
      </c>
      <c r="G873" s="192">
        <v>50000</v>
      </c>
      <c r="H873" s="193"/>
    </row>
    <row r="874" spans="1:8" ht="15" customHeight="1">
      <c r="A874" s="194" t="s">
        <v>219</v>
      </c>
      <c r="B874" s="195"/>
      <c r="C874" s="121" t="s">
        <v>235</v>
      </c>
      <c r="D874" s="121" t="s">
        <v>218</v>
      </c>
      <c r="E874" s="155">
        <v>50000</v>
      </c>
      <c r="F874" s="155">
        <v>50000</v>
      </c>
      <c r="G874" s="192">
        <v>50000</v>
      </c>
      <c r="H874" s="193"/>
    </row>
    <row r="875" spans="1:8" ht="15" customHeight="1">
      <c r="A875" s="194" t="s">
        <v>226</v>
      </c>
      <c r="B875" s="195"/>
      <c r="C875" s="121" t="s">
        <v>225</v>
      </c>
      <c r="D875" s="122"/>
      <c r="E875" s="155">
        <v>26815199.800000001</v>
      </c>
      <c r="F875" s="155">
        <v>26815199.800000001</v>
      </c>
      <c r="G875" s="192">
        <v>26815199.800000001</v>
      </c>
      <c r="H875" s="193"/>
    </row>
    <row r="876" spans="1:8" ht="45.75" customHeight="1">
      <c r="A876" s="194" t="s">
        <v>111</v>
      </c>
      <c r="B876" s="195"/>
      <c r="C876" s="121" t="s">
        <v>225</v>
      </c>
      <c r="D876" s="121" t="s">
        <v>110</v>
      </c>
      <c r="E876" s="155">
        <v>23630939.390000001</v>
      </c>
      <c r="F876" s="155">
        <v>23630939.390000001</v>
      </c>
      <c r="G876" s="192">
        <v>23630939.390000001</v>
      </c>
      <c r="H876" s="193"/>
    </row>
    <row r="877" spans="1:8" ht="23.25" customHeight="1">
      <c r="A877" s="194" t="s">
        <v>224</v>
      </c>
      <c r="B877" s="195"/>
      <c r="C877" s="121" t="s">
        <v>225</v>
      </c>
      <c r="D877" s="121" t="s">
        <v>221</v>
      </c>
      <c r="E877" s="155">
        <v>23630939.390000001</v>
      </c>
      <c r="F877" s="155">
        <v>23630939.390000001</v>
      </c>
      <c r="G877" s="192">
        <v>23630939.390000001</v>
      </c>
      <c r="H877" s="193"/>
    </row>
    <row r="878" spans="1:8" ht="23.25" customHeight="1">
      <c r="A878" s="194" t="s">
        <v>107</v>
      </c>
      <c r="B878" s="195"/>
      <c r="C878" s="121" t="s">
        <v>225</v>
      </c>
      <c r="D878" s="121" t="s">
        <v>106</v>
      </c>
      <c r="E878" s="155">
        <v>3096260.41</v>
      </c>
      <c r="F878" s="155">
        <v>3096260.41</v>
      </c>
      <c r="G878" s="192">
        <v>3096260.41</v>
      </c>
      <c r="H878" s="193"/>
    </row>
    <row r="879" spans="1:8" ht="23.25" customHeight="1">
      <c r="A879" s="194" t="s">
        <v>105</v>
      </c>
      <c r="B879" s="195"/>
      <c r="C879" s="121" t="s">
        <v>225</v>
      </c>
      <c r="D879" s="121" t="s">
        <v>104</v>
      </c>
      <c r="E879" s="155">
        <v>3096260.41</v>
      </c>
      <c r="F879" s="155">
        <v>3096260.41</v>
      </c>
      <c r="G879" s="192">
        <v>3096260.41</v>
      </c>
      <c r="H879" s="193"/>
    </row>
    <row r="880" spans="1:8" ht="15" customHeight="1">
      <c r="A880" s="194" t="s">
        <v>220</v>
      </c>
      <c r="B880" s="195"/>
      <c r="C880" s="121" t="s">
        <v>225</v>
      </c>
      <c r="D880" s="121" t="s">
        <v>64</v>
      </c>
      <c r="E880" s="155">
        <v>88000</v>
      </c>
      <c r="F880" s="155">
        <v>88000</v>
      </c>
      <c r="G880" s="192">
        <v>88000</v>
      </c>
      <c r="H880" s="193"/>
    </row>
    <row r="881" spans="1:8" ht="15" customHeight="1">
      <c r="A881" s="194" t="s">
        <v>219</v>
      </c>
      <c r="B881" s="195"/>
      <c r="C881" s="121" t="s">
        <v>225</v>
      </c>
      <c r="D881" s="121" t="s">
        <v>218</v>
      </c>
      <c r="E881" s="155">
        <v>88000</v>
      </c>
      <c r="F881" s="155">
        <v>88000</v>
      </c>
      <c r="G881" s="192">
        <v>88000</v>
      </c>
      <c r="H881" s="193"/>
    </row>
    <row r="882" spans="1:8" ht="15" customHeight="1">
      <c r="A882" s="198" t="s">
        <v>286</v>
      </c>
      <c r="B882" s="199"/>
      <c r="C882" s="118" t="s">
        <v>285</v>
      </c>
      <c r="D882" s="118"/>
      <c r="E882" s="160">
        <v>252550860.09999999</v>
      </c>
      <c r="F882" s="160">
        <v>105216731.95</v>
      </c>
      <c r="G882" s="200">
        <v>1077864101.3699999</v>
      </c>
      <c r="H882" s="201"/>
    </row>
    <row r="883" spans="1:8" ht="15" customHeight="1">
      <c r="A883" s="194" t="s">
        <v>504</v>
      </c>
      <c r="B883" s="195"/>
      <c r="C883" s="121" t="s">
        <v>503</v>
      </c>
      <c r="D883" s="122"/>
      <c r="E883" s="155">
        <v>30000000</v>
      </c>
      <c r="F883" s="155">
        <v>30000000</v>
      </c>
      <c r="G883" s="192">
        <v>30000000</v>
      </c>
      <c r="H883" s="193"/>
    </row>
    <row r="884" spans="1:8" ht="15" customHeight="1">
      <c r="A884" s="194" t="s">
        <v>220</v>
      </c>
      <c r="B884" s="195"/>
      <c r="C884" s="121" t="s">
        <v>503</v>
      </c>
      <c r="D884" s="121" t="s">
        <v>64</v>
      </c>
      <c r="E884" s="155">
        <v>30000000</v>
      </c>
      <c r="F884" s="155">
        <v>30000000</v>
      </c>
      <c r="G884" s="192">
        <v>30000000</v>
      </c>
      <c r="H884" s="193"/>
    </row>
    <row r="885" spans="1:8" ht="15" customHeight="1">
      <c r="A885" s="194" t="s">
        <v>483</v>
      </c>
      <c r="B885" s="195"/>
      <c r="C885" s="121" t="s">
        <v>503</v>
      </c>
      <c r="D885" s="121" t="s">
        <v>481</v>
      </c>
      <c r="E885" s="155">
        <v>30000000</v>
      </c>
      <c r="F885" s="155">
        <v>30000000</v>
      </c>
      <c r="G885" s="192">
        <v>30000000</v>
      </c>
      <c r="H885" s="193"/>
    </row>
    <row r="886" spans="1:8" ht="23.25" customHeight="1">
      <c r="A886" s="194" t="s">
        <v>502</v>
      </c>
      <c r="B886" s="195"/>
      <c r="C886" s="121" t="s">
        <v>501</v>
      </c>
      <c r="D886" s="122"/>
      <c r="E886" s="155">
        <v>1000000</v>
      </c>
      <c r="F886" s="155">
        <v>1000000</v>
      </c>
      <c r="G886" s="192">
        <v>1000000</v>
      </c>
      <c r="H886" s="193"/>
    </row>
    <row r="887" spans="1:8" ht="15" customHeight="1">
      <c r="A887" s="194" t="s">
        <v>220</v>
      </c>
      <c r="B887" s="195"/>
      <c r="C887" s="121" t="s">
        <v>501</v>
      </c>
      <c r="D887" s="121" t="s">
        <v>64</v>
      </c>
      <c r="E887" s="155">
        <v>1000000</v>
      </c>
      <c r="F887" s="155">
        <v>1000000</v>
      </c>
      <c r="G887" s="192">
        <v>1000000</v>
      </c>
      <c r="H887" s="193"/>
    </row>
    <row r="888" spans="1:8" ht="15" customHeight="1">
      <c r="A888" s="194" t="s">
        <v>483</v>
      </c>
      <c r="B888" s="195"/>
      <c r="C888" s="121" t="s">
        <v>501</v>
      </c>
      <c r="D888" s="121" t="s">
        <v>481</v>
      </c>
      <c r="E888" s="155">
        <v>1000000</v>
      </c>
      <c r="F888" s="155">
        <v>1000000</v>
      </c>
      <c r="G888" s="192">
        <v>1000000</v>
      </c>
      <c r="H888" s="193"/>
    </row>
    <row r="889" spans="1:8" ht="15" customHeight="1">
      <c r="A889" s="194" t="s">
        <v>1158</v>
      </c>
      <c r="B889" s="195"/>
      <c r="C889" s="121" t="s">
        <v>1159</v>
      </c>
      <c r="D889" s="122"/>
      <c r="E889" s="155">
        <v>4042878.73</v>
      </c>
      <c r="F889" s="155">
        <v>0</v>
      </c>
      <c r="G889" s="192">
        <v>0</v>
      </c>
      <c r="H889" s="193"/>
    </row>
    <row r="890" spans="1:8" ht="15" customHeight="1">
      <c r="A890" s="194" t="s">
        <v>220</v>
      </c>
      <c r="B890" s="195"/>
      <c r="C890" s="121" t="s">
        <v>1159</v>
      </c>
      <c r="D890" s="121" t="s">
        <v>64</v>
      </c>
      <c r="E890" s="155">
        <v>4042878.73</v>
      </c>
      <c r="F890" s="155">
        <v>0</v>
      </c>
      <c r="G890" s="192">
        <v>0</v>
      </c>
      <c r="H890" s="193"/>
    </row>
    <row r="891" spans="1:8" ht="15" customHeight="1">
      <c r="A891" s="194" t="s">
        <v>499</v>
      </c>
      <c r="B891" s="195"/>
      <c r="C891" s="121" t="s">
        <v>1159</v>
      </c>
      <c r="D891" s="121" t="s">
        <v>497</v>
      </c>
      <c r="E891" s="155">
        <v>4042878.73</v>
      </c>
      <c r="F891" s="155">
        <v>0</v>
      </c>
      <c r="G891" s="192">
        <v>0</v>
      </c>
      <c r="H891" s="193"/>
    </row>
    <row r="892" spans="1:8" ht="15" customHeight="1">
      <c r="A892" s="194" t="s">
        <v>650</v>
      </c>
      <c r="B892" s="195"/>
      <c r="C892" s="121" t="s">
        <v>299</v>
      </c>
      <c r="D892" s="122"/>
      <c r="E892" s="155">
        <v>4700840.0999999996</v>
      </c>
      <c r="F892" s="155">
        <v>4320300</v>
      </c>
      <c r="G892" s="192">
        <v>4320300</v>
      </c>
      <c r="H892" s="193"/>
    </row>
    <row r="893" spans="1:8" ht="23.25" customHeight="1">
      <c r="A893" s="194" t="s">
        <v>107</v>
      </c>
      <c r="B893" s="195"/>
      <c r="C893" s="121" t="s">
        <v>299</v>
      </c>
      <c r="D893" s="121" t="s">
        <v>106</v>
      </c>
      <c r="E893" s="155">
        <v>3000000</v>
      </c>
      <c r="F893" s="155">
        <v>3000000</v>
      </c>
      <c r="G893" s="192">
        <v>3000000</v>
      </c>
      <c r="H893" s="193"/>
    </row>
    <row r="894" spans="1:8" ht="23.25" customHeight="1">
      <c r="A894" s="194" t="s">
        <v>105</v>
      </c>
      <c r="B894" s="195"/>
      <c r="C894" s="121" t="s">
        <v>299</v>
      </c>
      <c r="D894" s="121" t="s">
        <v>104</v>
      </c>
      <c r="E894" s="155">
        <v>3000000</v>
      </c>
      <c r="F894" s="155">
        <v>3000000</v>
      </c>
      <c r="G894" s="192">
        <v>3000000</v>
      </c>
      <c r="H894" s="193"/>
    </row>
    <row r="895" spans="1:8" ht="15" customHeight="1">
      <c r="A895" s="194" t="s">
        <v>103</v>
      </c>
      <c r="B895" s="195"/>
      <c r="C895" s="121" t="s">
        <v>299</v>
      </c>
      <c r="D895" s="121" t="s">
        <v>102</v>
      </c>
      <c r="E895" s="155">
        <v>1076400</v>
      </c>
      <c r="F895" s="155">
        <v>897000</v>
      </c>
      <c r="G895" s="192">
        <v>897000</v>
      </c>
      <c r="H895" s="193"/>
    </row>
    <row r="896" spans="1:8" ht="23.25" customHeight="1">
      <c r="A896" s="194" t="s">
        <v>275</v>
      </c>
      <c r="B896" s="195"/>
      <c r="C896" s="121" t="s">
        <v>299</v>
      </c>
      <c r="D896" s="121" t="s">
        <v>273</v>
      </c>
      <c r="E896" s="155">
        <v>1076400</v>
      </c>
      <c r="F896" s="155">
        <v>897000</v>
      </c>
      <c r="G896" s="192">
        <v>897000</v>
      </c>
      <c r="H896" s="193"/>
    </row>
    <row r="897" spans="1:8" ht="15" customHeight="1">
      <c r="A897" s="194" t="s">
        <v>220</v>
      </c>
      <c r="B897" s="195"/>
      <c r="C897" s="121" t="s">
        <v>299</v>
      </c>
      <c r="D897" s="121" t="s">
        <v>64</v>
      </c>
      <c r="E897" s="155">
        <v>624440.1</v>
      </c>
      <c r="F897" s="155">
        <v>423300</v>
      </c>
      <c r="G897" s="192">
        <v>423300</v>
      </c>
      <c r="H897" s="193"/>
    </row>
    <row r="898" spans="1:8" ht="15" customHeight="1">
      <c r="A898" s="194" t="s">
        <v>219</v>
      </c>
      <c r="B898" s="195"/>
      <c r="C898" s="121" t="s">
        <v>299</v>
      </c>
      <c r="D898" s="121" t="s">
        <v>218</v>
      </c>
      <c r="E898" s="155">
        <v>624440.1</v>
      </c>
      <c r="F898" s="155">
        <v>423300</v>
      </c>
      <c r="G898" s="192">
        <v>423300</v>
      </c>
      <c r="H898" s="193"/>
    </row>
    <row r="899" spans="1:8" ht="15" customHeight="1">
      <c r="A899" s="194" t="s">
        <v>663</v>
      </c>
      <c r="B899" s="195"/>
      <c r="C899" s="121" t="s">
        <v>284</v>
      </c>
      <c r="D899" s="122"/>
      <c r="E899" s="155">
        <v>8300000</v>
      </c>
      <c r="F899" s="155">
        <v>8300000</v>
      </c>
      <c r="G899" s="192">
        <v>8300000</v>
      </c>
      <c r="H899" s="193"/>
    </row>
    <row r="900" spans="1:8" ht="15" customHeight="1">
      <c r="A900" s="194" t="s">
        <v>103</v>
      </c>
      <c r="B900" s="195"/>
      <c r="C900" s="121" t="s">
        <v>284</v>
      </c>
      <c r="D900" s="121" t="s">
        <v>102</v>
      </c>
      <c r="E900" s="155">
        <v>8300000</v>
      </c>
      <c r="F900" s="155">
        <v>8300000</v>
      </c>
      <c r="G900" s="192">
        <v>8300000</v>
      </c>
      <c r="H900" s="193"/>
    </row>
    <row r="901" spans="1:8" ht="23.25" customHeight="1">
      <c r="A901" s="194" t="s">
        <v>275</v>
      </c>
      <c r="B901" s="195"/>
      <c r="C901" s="121" t="s">
        <v>284</v>
      </c>
      <c r="D901" s="121" t="s">
        <v>273</v>
      </c>
      <c r="E901" s="155">
        <v>8300000</v>
      </c>
      <c r="F901" s="155">
        <v>8300000</v>
      </c>
      <c r="G901" s="192">
        <v>8300000</v>
      </c>
      <c r="H901" s="193"/>
    </row>
    <row r="902" spans="1:8" ht="15" customHeight="1">
      <c r="A902" s="194" t="s">
        <v>484</v>
      </c>
      <c r="B902" s="195"/>
      <c r="C902" s="121" t="s">
        <v>482</v>
      </c>
      <c r="D902" s="122"/>
      <c r="E902" s="155">
        <v>204507141.27000001</v>
      </c>
      <c r="F902" s="155">
        <v>61596431.950000003</v>
      </c>
      <c r="G902" s="192">
        <v>1034243801.37</v>
      </c>
      <c r="H902" s="193"/>
    </row>
    <row r="903" spans="1:8" ht="15" customHeight="1">
      <c r="A903" s="194" t="s">
        <v>220</v>
      </c>
      <c r="B903" s="195"/>
      <c r="C903" s="121" t="s">
        <v>482</v>
      </c>
      <c r="D903" s="121" t="s">
        <v>64</v>
      </c>
      <c r="E903" s="155">
        <v>204507141.27000001</v>
      </c>
      <c r="F903" s="155">
        <v>61596431.950000003</v>
      </c>
      <c r="G903" s="192">
        <v>1034243801.37</v>
      </c>
      <c r="H903" s="193"/>
    </row>
    <row r="904" spans="1:8" ht="15" customHeight="1">
      <c r="A904" s="194" t="s">
        <v>499</v>
      </c>
      <c r="B904" s="195"/>
      <c r="C904" s="121" t="s">
        <v>482</v>
      </c>
      <c r="D904" s="121" t="s">
        <v>497</v>
      </c>
      <c r="E904" s="155">
        <v>51917732.119999997</v>
      </c>
      <c r="F904" s="155">
        <v>12208710.48</v>
      </c>
      <c r="G904" s="192">
        <v>2500000</v>
      </c>
      <c r="H904" s="193"/>
    </row>
    <row r="905" spans="1:8" ht="15" customHeight="1">
      <c r="A905" s="194" t="s">
        <v>219</v>
      </c>
      <c r="B905" s="195"/>
      <c r="C905" s="121" t="s">
        <v>482</v>
      </c>
      <c r="D905" s="121" t="s">
        <v>218</v>
      </c>
      <c r="E905" s="155">
        <v>1514092.33</v>
      </c>
      <c r="F905" s="155">
        <v>0</v>
      </c>
      <c r="G905" s="192">
        <v>0</v>
      </c>
      <c r="H905" s="193"/>
    </row>
    <row r="906" spans="1:8" ht="15" customHeight="1" thickBot="1">
      <c r="A906" s="194" t="s">
        <v>483</v>
      </c>
      <c r="B906" s="195"/>
      <c r="C906" s="121" t="s">
        <v>482</v>
      </c>
      <c r="D906" s="121" t="s">
        <v>481</v>
      </c>
      <c r="E906" s="155">
        <v>151075316.81999999</v>
      </c>
      <c r="F906" s="155">
        <v>49387721.469999999</v>
      </c>
      <c r="G906" s="192">
        <v>1031743801.37</v>
      </c>
      <c r="H906" s="193"/>
    </row>
    <row r="907" spans="1:8" ht="15" customHeight="1" thickBot="1">
      <c r="A907" s="278" t="s">
        <v>533</v>
      </c>
      <c r="B907" s="279"/>
      <c r="C907" s="267"/>
      <c r="D907" s="268"/>
      <c r="E907" s="119">
        <v>300380922.50999999</v>
      </c>
      <c r="F907" s="119">
        <v>153046794.36000001</v>
      </c>
      <c r="G907" s="207">
        <v>1125694163.78</v>
      </c>
      <c r="H907" s="208"/>
    </row>
    <row r="908" spans="1:8" ht="15" customHeight="1" thickBot="1">
      <c r="A908" s="278" t="s">
        <v>532</v>
      </c>
      <c r="B908" s="279"/>
      <c r="C908" s="267"/>
      <c r="D908" s="268"/>
      <c r="E908" s="119">
        <v>18929436600.27</v>
      </c>
      <c r="F908" s="119">
        <v>17906143915.509998</v>
      </c>
      <c r="G908" s="207">
        <v>14758196775.09</v>
      </c>
      <c r="H908" s="208"/>
    </row>
    <row r="909" spans="1:8" ht="15" customHeight="1" thickBot="1">
      <c r="A909" s="278" t="s">
        <v>89</v>
      </c>
      <c r="B909" s="279"/>
      <c r="C909" s="267"/>
      <c r="D909" s="268"/>
      <c r="E909" s="119">
        <v>19229817522.779999</v>
      </c>
      <c r="F909" s="119">
        <v>18059190709.869999</v>
      </c>
      <c r="G909" s="207">
        <v>15883890938.870001</v>
      </c>
      <c r="H909" s="208"/>
    </row>
    <row r="910" spans="1:8">
      <c r="A910" s="123"/>
      <c r="B910" s="123"/>
      <c r="C910" s="123"/>
      <c r="D910" s="123"/>
      <c r="E910" s="123"/>
      <c r="F910" s="123"/>
      <c r="G910" s="123"/>
      <c r="H910" s="113"/>
    </row>
  </sheetData>
  <mergeCells count="1812">
    <mergeCell ref="A9:B9"/>
    <mergeCell ref="G9:H9"/>
    <mergeCell ref="A10:B10"/>
    <mergeCell ref="G10:H10"/>
    <mergeCell ref="A11:B11"/>
    <mergeCell ref="G11:H11"/>
    <mergeCell ref="A5:H5"/>
    <mergeCell ref="A6:G6"/>
    <mergeCell ref="A7:B8"/>
    <mergeCell ref="C7:C8"/>
    <mergeCell ref="D7:D8"/>
    <mergeCell ref="E7:H7"/>
    <mergeCell ref="G8:H8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2:B12"/>
    <mergeCell ref="G12:H12"/>
    <mergeCell ref="A13:B13"/>
    <mergeCell ref="G13:H13"/>
    <mergeCell ref="A14:B14"/>
    <mergeCell ref="G14:H14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86:B486"/>
    <mergeCell ref="G486:H486"/>
    <mergeCell ref="A487:B487"/>
    <mergeCell ref="G487:H487"/>
    <mergeCell ref="A488:B488"/>
    <mergeCell ref="G488:H488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95:B495"/>
    <mergeCell ref="G495:H495"/>
    <mergeCell ref="A496:B496"/>
    <mergeCell ref="G496:H496"/>
    <mergeCell ref="A497:B497"/>
    <mergeCell ref="G497:H497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504:B504"/>
    <mergeCell ref="G504:H504"/>
    <mergeCell ref="A505:B505"/>
    <mergeCell ref="G505:H505"/>
    <mergeCell ref="A506:B506"/>
    <mergeCell ref="G506:H506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513:B513"/>
    <mergeCell ref="G513:H513"/>
    <mergeCell ref="A514:B514"/>
    <mergeCell ref="G514:H514"/>
    <mergeCell ref="A515:B515"/>
    <mergeCell ref="G515:H515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22:B522"/>
    <mergeCell ref="G522:H522"/>
    <mergeCell ref="A523:B523"/>
    <mergeCell ref="G523:H523"/>
    <mergeCell ref="A524:B524"/>
    <mergeCell ref="G524:H524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31:B531"/>
    <mergeCell ref="G531:H531"/>
    <mergeCell ref="A532:B532"/>
    <mergeCell ref="G532:H532"/>
    <mergeCell ref="A533:B533"/>
    <mergeCell ref="G533:H533"/>
    <mergeCell ref="A528:B528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40:B540"/>
    <mergeCell ref="G540:H540"/>
    <mergeCell ref="A541:B541"/>
    <mergeCell ref="G541:H541"/>
    <mergeCell ref="A542:B542"/>
    <mergeCell ref="G542:H542"/>
    <mergeCell ref="A537:B537"/>
    <mergeCell ref="G537:H537"/>
    <mergeCell ref="A538:B538"/>
    <mergeCell ref="G538:H538"/>
    <mergeCell ref="A539:B539"/>
    <mergeCell ref="G539:H539"/>
    <mergeCell ref="A534:B534"/>
    <mergeCell ref="G534:H534"/>
    <mergeCell ref="A535:B535"/>
    <mergeCell ref="G535:H535"/>
    <mergeCell ref="A536:B536"/>
    <mergeCell ref="G536:H536"/>
    <mergeCell ref="A549:B549"/>
    <mergeCell ref="G549:H549"/>
    <mergeCell ref="A550:B550"/>
    <mergeCell ref="G550:H550"/>
    <mergeCell ref="A551:B551"/>
    <mergeCell ref="G551:H551"/>
    <mergeCell ref="A546:B546"/>
    <mergeCell ref="G546:H546"/>
    <mergeCell ref="A547:B547"/>
    <mergeCell ref="G547:H547"/>
    <mergeCell ref="A548:B548"/>
    <mergeCell ref="G548:H548"/>
    <mergeCell ref="A543:B543"/>
    <mergeCell ref="G543:H543"/>
    <mergeCell ref="A544:B544"/>
    <mergeCell ref="G544:H544"/>
    <mergeCell ref="A545:B545"/>
    <mergeCell ref="G545:H545"/>
    <mergeCell ref="A558:B558"/>
    <mergeCell ref="G558:H558"/>
    <mergeCell ref="A559:B559"/>
    <mergeCell ref="G559:H559"/>
    <mergeCell ref="A560:B560"/>
    <mergeCell ref="G560:H560"/>
    <mergeCell ref="A555:B555"/>
    <mergeCell ref="G555:H555"/>
    <mergeCell ref="A556:B556"/>
    <mergeCell ref="G556:H556"/>
    <mergeCell ref="A557:B557"/>
    <mergeCell ref="G557:H557"/>
    <mergeCell ref="A552:B552"/>
    <mergeCell ref="G552:H552"/>
    <mergeCell ref="A553:B553"/>
    <mergeCell ref="G553:H553"/>
    <mergeCell ref="A554:B554"/>
    <mergeCell ref="G554:H554"/>
    <mergeCell ref="A567:B567"/>
    <mergeCell ref="G567:H567"/>
    <mergeCell ref="A568:B568"/>
    <mergeCell ref="G568:H568"/>
    <mergeCell ref="A569:B569"/>
    <mergeCell ref="G569:H569"/>
    <mergeCell ref="A564:B564"/>
    <mergeCell ref="G564:H564"/>
    <mergeCell ref="A565:B565"/>
    <mergeCell ref="G565:H565"/>
    <mergeCell ref="A566:B566"/>
    <mergeCell ref="G566:H566"/>
    <mergeCell ref="A561:B561"/>
    <mergeCell ref="G561:H561"/>
    <mergeCell ref="A562:B562"/>
    <mergeCell ref="G562:H562"/>
    <mergeCell ref="A563:B563"/>
    <mergeCell ref="G563:H563"/>
    <mergeCell ref="A576:B576"/>
    <mergeCell ref="G576:H576"/>
    <mergeCell ref="A577:B577"/>
    <mergeCell ref="G577:H577"/>
    <mergeCell ref="A578:B578"/>
    <mergeCell ref="G578:H578"/>
    <mergeCell ref="A573:B573"/>
    <mergeCell ref="G573:H573"/>
    <mergeCell ref="A574:B574"/>
    <mergeCell ref="G574:H574"/>
    <mergeCell ref="A575:B575"/>
    <mergeCell ref="G575:H575"/>
    <mergeCell ref="A570:B570"/>
    <mergeCell ref="G570:H570"/>
    <mergeCell ref="A571:B571"/>
    <mergeCell ref="G571:H571"/>
    <mergeCell ref="A572:B572"/>
    <mergeCell ref="G572:H572"/>
    <mergeCell ref="A585:B585"/>
    <mergeCell ref="G585:H585"/>
    <mergeCell ref="A586:B586"/>
    <mergeCell ref="G586:H586"/>
    <mergeCell ref="A587:B587"/>
    <mergeCell ref="G587:H587"/>
    <mergeCell ref="A582:B582"/>
    <mergeCell ref="G582:H582"/>
    <mergeCell ref="A583:B583"/>
    <mergeCell ref="G583:H583"/>
    <mergeCell ref="A584:B584"/>
    <mergeCell ref="G584:H584"/>
    <mergeCell ref="A579:B579"/>
    <mergeCell ref="G579:H579"/>
    <mergeCell ref="A580:B580"/>
    <mergeCell ref="G580:H580"/>
    <mergeCell ref="A581:B581"/>
    <mergeCell ref="G581:H581"/>
    <mergeCell ref="A594:B594"/>
    <mergeCell ref="G594:H594"/>
    <mergeCell ref="A595:B595"/>
    <mergeCell ref="G595:H595"/>
    <mergeCell ref="A596:B596"/>
    <mergeCell ref="G596:H596"/>
    <mergeCell ref="A591:B591"/>
    <mergeCell ref="G591:H591"/>
    <mergeCell ref="A592:B592"/>
    <mergeCell ref="G592:H592"/>
    <mergeCell ref="A593:B593"/>
    <mergeCell ref="G593:H593"/>
    <mergeCell ref="A588:B588"/>
    <mergeCell ref="G588:H588"/>
    <mergeCell ref="A589:B589"/>
    <mergeCell ref="G589:H589"/>
    <mergeCell ref="A590:B590"/>
    <mergeCell ref="G590:H590"/>
    <mergeCell ref="A603:B603"/>
    <mergeCell ref="G603:H603"/>
    <mergeCell ref="A604:B604"/>
    <mergeCell ref="G604:H604"/>
    <mergeCell ref="A605:B605"/>
    <mergeCell ref="G605:H605"/>
    <mergeCell ref="A600:B600"/>
    <mergeCell ref="G600:H600"/>
    <mergeCell ref="A601:B601"/>
    <mergeCell ref="G601:H601"/>
    <mergeCell ref="A602:B602"/>
    <mergeCell ref="G602:H602"/>
    <mergeCell ref="A597:B597"/>
    <mergeCell ref="G597:H597"/>
    <mergeCell ref="A598:B598"/>
    <mergeCell ref="G598:H598"/>
    <mergeCell ref="A599:B599"/>
    <mergeCell ref="G599:H599"/>
    <mergeCell ref="A612:B612"/>
    <mergeCell ref="G612:H612"/>
    <mergeCell ref="A613:B613"/>
    <mergeCell ref="G613:H613"/>
    <mergeCell ref="A614:B614"/>
    <mergeCell ref="G614:H614"/>
    <mergeCell ref="A609:B609"/>
    <mergeCell ref="G609:H609"/>
    <mergeCell ref="A610:B610"/>
    <mergeCell ref="G610:H610"/>
    <mergeCell ref="A611:B611"/>
    <mergeCell ref="G611:H611"/>
    <mergeCell ref="A606:B606"/>
    <mergeCell ref="G606:H606"/>
    <mergeCell ref="A607:B607"/>
    <mergeCell ref="G607:H607"/>
    <mergeCell ref="A608:B608"/>
    <mergeCell ref="G608:H608"/>
    <mergeCell ref="A621:B621"/>
    <mergeCell ref="G621:H621"/>
    <mergeCell ref="A622:B622"/>
    <mergeCell ref="G622:H622"/>
    <mergeCell ref="A623:B623"/>
    <mergeCell ref="G623:H623"/>
    <mergeCell ref="A618:B618"/>
    <mergeCell ref="G618:H618"/>
    <mergeCell ref="A619:B619"/>
    <mergeCell ref="G619:H619"/>
    <mergeCell ref="A620:B620"/>
    <mergeCell ref="G620:H620"/>
    <mergeCell ref="A615:B615"/>
    <mergeCell ref="G615:H615"/>
    <mergeCell ref="A616:B616"/>
    <mergeCell ref="G616:H616"/>
    <mergeCell ref="A617:B617"/>
    <mergeCell ref="G617:H617"/>
    <mergeCell ref="A630:B630"/>
    <mergeCell ref="G630:H630"/>
    <mergeCell ref="A631:B631"/>
    <mergeCell ref="G631:H631"/>
    <mergeCell ref="A632:B632"/>
    <mergeCell ref="G632:H632"/>
    <mergeCell ref="A627:B627"/>
    <mergeCell ref="G627:H627"/>
    <mergeCell ref="A628:B628"/>
    <mergeCell ref="G628:H628"/>
    <mergeCell ref="A629:B629"/>
    <mergeCell ref="G629:H629"/>
    <mergeCell ref="A624:B624"/>
    <mergeCell ref="G624:H624"/>
    <mergeCell ref="A625:B625"/>
    <mergeCell ref="G625:H625"/>
    <mergeCell ref="A626:B626"/>
    <mergeCell ref="G626:H626"/>
    <mergeCell ref="A639:B639"/>
    <mergeCell ref="G639:H639"/>
    <mergeCell ref="A640:B640"/>
    <mergeCell ref="G640:H640"/>
    <mergeCell ref="A641:B641"/>
    <mergeCell ref="G641:H641"/>
    <mergeCell ref="A636:B636"/>
    <mergeCell ref="G636:H636"/>
    <mergeCell ref="A637:B637"/>
    <mergeCell ref="G637:H637"/>
    <mergeCell ref="A638:B638"/>
    <mergeCell ref="G638:H638"/>
    <mergeCell ref="A633:B633"/>
    <mergeCell ref="G633:H633"/>
    <mergeCell ref="A634:B634"/>
    <mergeCell ref="G634:H634"/>
    <mergeCell ref="A635:B635"/>
    <mergeCell ref="G635:H635"/>
    <mergeCell ref="A648:B648"/>
    <mergeCell ref="G648:H648"/>
    <mergeCell ref="A649:B649"/>
    <mergeCell ref="G649:H649"/>
    <mergeCell ref="A650:B650"/>
    <mergeCell ref="G650:H650"/>
    <mergeCell ref="A645:B645"/>
    <mergeCell ref="G645:H645"/>
    <mergeCell ref="A646:B646"/>
    <mergeCell ref="G646:H646"/>
    <mergeCell ref="A647:B647"/>
    <mergeCell ref="G647:H647"/>
    <mergeCell ref="A642:B642"/>
    <mergeCell ref="G642:H642"/>
    <mergeCell ref="A643:B643"/>
    <mergeCell ref="G643:H643"/>
    <mergeCell ref="A644:B644"/>
    <mergeCell ref="G644:H644"/>
    <mergeCell ref="A657:B657"/>
    <mergeCell ref="G657:H657"/>
    <mergeCell ref="A658:B658"/>
    <mergeCell ref="G658:H658"/>
    <mergeCell ref="A659:B659"/>
    <mergeCell ref="G659:H659"/>
    <mergeCell ref="A654:B654"/>
    <mergeCell ref="G654:H654"/>
    <mergeCell ref="A655:B655"/>
    <mergeCell ref="G655:H655"/>
    <mergeCell ref="A656:B656"/>
    <mergeCell ref="G656:H656"/>
    <mergeCell ref="A651:B651"/>
    <mergeCell ref="G651:H651"/>
    <mergeCell ref="A652:B652"/>
    <mergeCell ref="G652:H652"/>
    <mergeCell ref="A653:B653"/>
    <mergeCell ref="G653:H653"/>
    <mergeCell ref="A666:B666"/>
    <mergeCell ref="G666:H666"/>
    <mergeCell ref="A667:B667"/>
    <mergeCell ref="G667:H667"/>
    <mergeCell ref="A668:B668"/>
    <mergeCell ref="G668:H668"/>
    <mergeCell ref="A663:B663"/>
    <mergeCell ref="G663:H663"/>
    <mergeCell ref="A664:B664"/>
    <mergeCell ref="G664:H664"/>
    <mergeCell ref="A665:B665"/>
    <mergeCell ref="G665:H665"/>
    <mergeCell ref="A660:B660"/>
    <mergeCell ref="G660:H660"/>
    <mergeCell ref="A661:B661"/>
    <mergeCell ref="G661:H661"/>
    <mergeCell ref="A662:B662"/>
    <mergeCell ref="G662:H662"/>
    <mergeCell ref="A675:B675"/>
    <mergeCell ref="G675:H675"/>
    <mergeCell ref="A676:B676"/>
    <mergeCell ref="G676:H676"/>
    <mergeCell ref="A677:B677"/>
    <mergeCell ref="G677:H677"/>
    <mergeCell ref="A672:B672"/>
    <mergeCell ref="G672:H672"/>
    <mergeCell ref="A673:B673"/>
    <mergeCell ref="G673:H673"/>
    <mergeCell ref="A674:B674"/>
    <mergeCell ref="G674:H674"/>
    <mergeCell ref="A669:B669"/>
    <mergeCell ref="G669:H669"/>
    <mergeCell ref="A670:B670"/>
    <mergeCell ref="G670:H670"/>
    <mergeCell ref="A671:B671"/>
    <mergeCell ref="G671:H671"/>
    <mergeCell ref="A684:B684"/>
    <mergeCell ref="G684:H684"/>
    <mergeCell ref="A685:B685"/>
    <mergeCell ref="G685:H685"/>
    <mergeCell ref="A686:B686"/>
    <mergeCell ref="G686:H686"/>
    <mergeCell ref="A681:B681"/>
    <mergeCell ref="G681:H681"/>
    <mergeCell ref="A682:B682"/>
    <mergeCell ref="G682:H682"/>
    <mergeCell ref="A683:B683"/>
    <mergeCell ref="G683:H683"/>
    <mergeCell ref="A678:B678"/>
    <mergeCell ref="G678:H678"/>
    <mergeCell ref="A679:B679"/>
    <mergeCell ref="G679:H679"/>
    <mergeCell ref="A680:B680"/>
    <mergeCell ref="G680:H680"/>
    <mergeCell ref="A693:B693"/>
    <mergeCell ref="G693:H693"/>
    <mergeCell ref="A694:B694"/>
    <mergeCell ref="G694:H694"/>
    <mergeCell ref="A695:B695"/>
    <mergeCell ref="G695:H695"/>
    <mergeCell ref="A690:B690"/>
    <mergeCell ref="G690:H690"/>
    <mergeCell ref="A691:B691"/>
    <mergeCell ref="G691:H691"/>
    <mergeCell ref="A692:B692"/>
    <mergeCell ref="G692:H692"/>
    <mergeCell ref="A687:B687"/>
    <mergeCell ref="G687:H687"/>
    <mergeCell ref="A688:B688"/>
    <mergeCell ref="G688:H688"/>
    <mergeCell ref="A689:B689"/>
    <mergeCell ref="G689:H689"/>
    <mergeCell ref="A702:B702"/>
    <mergeCell ref="G702:H702"/>
    <mergeCell ref="A703:B703"/>
    <mergeCell ref="G703:H703"/>
    <mergeCell ref="A704:B704"/>
    <mergeCell ref="G704:H704"/>
    <mergeCell ref="A699:B699"/>
    <mergeCell ref="G699:H699"/>
    <mergeCell ref="A700:B700"/>
    <mergeCell ref="G700:H700"/>
    <mergeCell ref="A701:B701"/>
    <mergeCell ref="G701:H701"/>
    <mergeCell ref="A696:B696"/>
    <mergeCell ref="G696:H696"/>
    <mergeCell ref="A697:B697"/>
    <mergeCell ref="G697:H697"/>
    <mergeCell ref="A698:B698"/>
    <mergeCell ref="G698:H698"/>
    <mergeCell ref="A711:B711"/>
    <mergeCell ref="G711:H711"/>
    <mergeCell ref="A712:B712"/>
    <mergeCell ref="G712:H712"/>
    <mergeCell ref="A713:B713"/>
    <mergeCell ref="G713:H713"/>
    <mergeCell ref="A708:B708"/>
    <mergeCell ref="G708:H708"/>
    <mergeCell ref="A709:B709"/>
    <mergeCell ref="G709:H709"/>
    <mergeCell ref="A710:B710"/>
    <mergeCell ref="G710:H710"/>
    <mergeCell ref="A705:B705"/>
    <mergeCell ref="G705:H705"/>
    <mergeCell ref="A706:B706"/>
    <mergeCell ref="G706:H706"/>
    <mergeCell ref="A707:B707"/>
    <mergeCell ref="G707:H707"/>
    <mergeCell ref="A720:B720"/>
    <mergeCell ref="G720:H720"/>
    <mergeCell ref="A721:B721"/>
    <mergeCell ref="G721:H721"/>
    <mergeCell ref="A722:B722"/>
    <mergeCell ref="G722:H722"/>
    <mergeCell ref="A717:B717"/>
    <mergeCell ref="G717:H717"/>
    <mergeCell ref="A718:B718"/>
    <mergeCell ref="G718:H718"/>
    <mergeCell ref="A719:B719"/>
    <mergeCell ref="G719:H719"/>
    <mergeCell ref="A714:B714"/>
    <mergeCell ref="G714:H714"/>
    <mergeCell ref="A715:B715"/>
    <mergeCell ref="G715:H715"/>
    <mergeCell ref="A716:B716"/>
    <mergeCell ref="G716:H716"/>
    <mergeCell ref="A729:B729"/>
    <mergeCell ref="G729:H729"/>
    <mergeCell ref="A730:B730"/>
    <mergeCell ref="G730:H730"/>
    <mergeCell ref="A731:B731"/>
    <mergeCell ref="G731:H731"/>
    <mergeCell ref="A726:B726"/>
    <mergeCell ref="G726:H726"/>
    <mergeCell ref="A727:B727"/>
    <mergeCell ref="G727:H727"/>
    <mergeCell ref="A728:B728"/>
    <mergeCell ref="G728:H728"/>
    <mergeCell ref="A723:B723"/>
    <mergeCell ref="G723:H723"/>
    <mergeCell ref="A724:B724"/>
    <mergeCell ref="G724:H724"/>
    <mergeCell ref="A725:B725"/>
    <mergeCell ref="G725:H725"/>
    <mergeCell ref="A738:B738"/>
    <mergeCell ref="G738:H738"/>
    <mergeCell ref="A739:B739"/>
    <mergeCell ref="G739:H739"/>
    <mergeCell ref="A740:B740"/>
    <mergeCell ref="G740:H740"/>
    <mergeCell ref="A735:B735"/>
    <mergeCell ref="G735:H735"/>
    <mergeCell ref="A736:B736"/>
    <mergeCell ref="G736:H736"/>
    <mergeCell ref="A737:B737"/>
    <mergeCell ref="G737:H737"/>
    <mergeCell ref="A732:B732"/>
    <mergeCell ref="G732:H732"/>
    <mergeCell ref="A733:B733"/>
    <mergeCell ref="G733:H733"/>
    <mergeCell ref="A734:B734"/>
    <mergeCell ref="G734:H734"/>
    <mergeCell ref="A747:B747"/>
    <mergeCell ref="G747:H747"/>
    <mergeCell ref="A748:B748"/>
    <mergeCell ref="G748:H748"/>
    <mergeCell ref="A749:B749"/>
    <mergeCell ref="G749:H749"/>
    <mergeCell ref="A744:B744"/>
    <mergeCell ref="G744:H744"/>
    <mergeCell ref="A745:B745"/>
    <mergeCell ref="G745:H745"/>
    <mergeCell ref="A746:B746"/>
    <mergeCell ref="G746:H746"/>
    <mergeCell ref="A741:B741"/>
    <mergeCell ref="G741:H741"/>
    <mergeCell ref="A742:B742"/>
    <mergeCell ref="G742:H742"/>
    <mergeCell ref="A743:B743"/>
    <mergeCell ref="G743:H743"/>
    <mergeCell ref="A756:B756"/>
    <mergeCell ref="G756:H756"/>
    <mergeCell ref="A757:B757"/>
    <mergeCell ref="G757:H757"/>
    <mergeCell ref="A758:B758"/>
    <mergeCell ref="G758:H758"/>
    <mergeCell ref="A753:B753"/>
    <mergeCell ref="G753:H753"/>
    <mergeCell ref="A754:B754"/>
    <mergeCell ref="G754:H754"/>
    <mergeCell ref="A755:B755"/>
    <mergeCell ref="G755:H755"/>
    <mergeCell ref="A750:B750"/>
    <mergeCell ref="G750:H750"/>
    <mergeCell ref="A751:B751"/>
    <mergeCell ref="G751:H751"/>
    <mergeCell ref="A752:B752"/>
    <mergeCell ref="G752:H752"/>
    <mergeCell ref="A765:B765"/>
    <mergeCell ref="G765:H765"/>
    <mergeCell ref="A766:B766"/>
    <mergeCell ref="G766:H766"/>
    <mergeCell ref="A767:B767"/>
    <mergeCell ref="G767:H767"/>
    <mergeCell ref="A762:B762"/>
    <mergeCell ref="G762:H762"/>
    <mergeCell ref="A763:B763"/>
    <mergeCell ref="G763:H763"/>
    <mergeCell ref="A764:B764"/>
    <mergeCell ref="G764:H764"/>
    <mergeCell ref="A759:B759"/>
    <mergeCell ref="G759:H759"/>
    <mergeCell ref="A760:B760"/>
    <mergeCell ref="G760:H760"/>
    <mergeCell ref="A761:B761"/>
    <mergeCell ref="G761:H761"/>
    <mergeCell ref="A774:B774"/>
    <mergeCell ref="G774:H774"/>
    <mergeCell ref="A775:B775"/>
    <mergeCell ref="G775:H775"/>
    <mergeCell ref="A776:B776"/>
    <mergeCell ref="G776:H776"/>
    <mergeCell ref="A771:B771"/>
    <mergeCell ref="G771:H771"/>
    <mergeCell ref="A772:B772"/>
    <mergeCell ref="G772:H772"/>
    <mergeCell ref="A773:B773"/>
    <mergeCell ref="G773:H773"/>
    <mergeCell ref="A768:B768"/>
    <mergeCell ref="G768:H768"/>
    <mergeCell ref="A769:B769"/>
    <mergeCell ref="G769:H769"/>
    <mergeCell ref="A770:B770"/>
    <mergeCell ref="G770:H770"/>
    <mergeCell ref="A783:B783"/>
    <mergeCell ref="G783:H783"/>
    <mergeCell ref="A784:B784"/>
    <mergeCell ref="G784:H784"/>
    <mergeCell ref="A785:B785"/>
    <mergeCell ref="G785:H785"/>
    <mergeCell ref="A780:B780"/>
    <mergeCell ref="G780:H780"/>
    <mergeCell ref="A781:B781"/>
    <mergeCell ref="G781:H781"/>
    <mergeCell ref="A782:B782"/>
    <mergeCell ref="G782:H782"/>
    <mergeCell ref="A777:B777"/>
    <mergeCell ref="G777:H777"/>
    <mergeCell ref="A778:B778"/>
    <mergeCell ref="G778:H778"/>
    <mergeCell ref="A779:B779"/>
    <mergeCell ref="G779:H779"/>
    <mergeCell ref="A792:B792"/>
    <mergeCell ref="G792:H792"/>
    <mergeCell ref="A793:B793"/>
    <mergeCell ref="G793:H793"/>
    <mergeCell ref="A794:B794"/>
    <mergeCell ref="G794:H794"/>
    <mergeCell ref="A789:B789"/>
    <mergeCell ref="G789:H789"/>
    <mergeCell ref="A790:B790"/>
    <mergeCell ref="G790:H790"/>
    <mergeCell ref="A791:B791"/>
    <mergeCell ref="G791:H791"/>
    <mergeCell ref="A786:B786"/>
    <mergeCell ref="G786:H786"/>
    <mergeCell ref="A787:B787"/>
    <mergeCell ref="G787:H787"/>
    <mergeCell ref="A788:B788"/>
    <mergeCell ref="G788:H788"/>
    <mergeCell ref="A801:B801"/>
    <mergeCell ref="G801:H801"/>
    <mergeCell ref="A802:B802"/>
    <mergeCell ref="G802:H802"/>
    <mergeCell ref="A803:B803"/>
    <mergeCell ref="G803:H803"/>
    <mergeCell ref="A798:B798"/>
    <mergeCell ref="G798:H798"/>
    <mergeCell ref="A799:B799"/>
    <mergeCell ref="G799:H799"/>
    <mergeCell ref="A800:B800"/>
    <mergeCell ref="G800:H800"/>
    <mergeCell ref="A795:B795"/>
    <mergeCell ref="G795:H795"/>
    <mergeCell ref="A796:B796"/>
    <mergeCell ref="G796:H796"/>
    <mergeCell ref="A797:B797"/>
    <mergeCell ref="G797:H797"/>
    <mergeCell ref="A810:B810"/>
    <mergeCell ref="G810:H810"/>
    <mergeCell ref="A811:B811"/>
    <mergeCell ref="G811:H811"/>
    <mergeCell ref="A812:B812"/>
    <mergeCell ref="G812:H812"/>
    <mergeCell ref="A807:B807"/>
    <mergeCell ref="G807:H807"/>
    <mergeCell ref="A808:B808"/>
    <mergeCell ref="G808:H808"/>
    <mergeCell ref="A809:B809"/>
    <mergeCell ref="G809:H809"/>
    <mergeCell ref="A804:B804"/>
    <mergeCell ref="G804:H804"/>
    <mergeCell ref="A805:B805"/>
    <mergeCell ref="G805:H805"/>
    <mergeCell ref="A806:B806"/>
    <mergeCell ref="G806:H806"/>
    <mergeCell ref="A819:B819"/>
    <mergeCell ref="G819:H819"/>
    <mergeCell ref="A820:B820"/>
    <mergeCell ref="G820:H820"/>
    <mergeCell ref="A821:B821"/>
    <mergeCell ref="G821:H821"/>
    <mergeCell ref="A816:B816"/>
    <mergeCell ref="G816:H816"/>
    <mergeCell ref="A817:B817"/>
    <mergeCell ref="G817:H817"/>
    <mergeCell ref="A818:B818"/>
    <mergeCell ref="G818:H818"/>
    <mergeCell ref="A813:B813"/>
    <mergeCell ref="G813:H813"/>
    <mergeCell ref="A814:B814"/>
    <mergeCell ref="G814:H814"/>
    <mergeCell ref="A815:B815"/>
    <mergeCell ref="G815:H815"/>
    <mergeCell ref="A828:B828"/>
    <mergeCell ref="G828:H828"/>
    <mergeCell ref="A829:B829"/>
    <mergeCell ref="G829:H829"/>
    <mergeCell ref="A830:B830"/>
    <mergeCell ref="G830:H830"/>
    <mergeCell ref="A825:B825"/>
    <mergeCell ref="G825:H825"/>
    <mergeCell ref="A826:B826"/>
    <mergeCell ref="G826:H826"/>
    <mergeCell ref="A827:B827"/>
    <mergeCell ref="G827:H827"/>
    <mergeCell ref="A822:B822"/>
    <mergeCell ref="G822:H822"/>
    <mergeCell ref="A823:B823"/>
    <mergeCell ref="G823:H823"/>
    <mergeCell ref="A824:B824"/>
    <mergeCell ref="G824:H824"/>
    <mergeCell ref="A837:B837"/>
    <mergeCell ref="G837:H837"/>
    <mergeCell ref="A838:B838"/>
    <mergeCell ref="G838:H838"/>
    <mergeCell ref="A839:B839"/>
    <mergeCell ref="G839:H839"/>
    <mergeCell ref="A834:B834"/>
    <mergeCell ref="G834:H834"/>
    <mergeCell ref="A835:B835"/>
    <mergeCell ref="G835:H835"/>
    <mergeCell ref="A836:B836"/>
    <mergeCell ref="G836:H836"/>
    <mergeCell ref="A831:B831"/>
    <mergeCell ref="G831:H831"/>
    <mergeCell ref="A832:B832"/>
    <mergeCell ref="G832:H832"/>
    <mergeCell ref="A833:B833"/>
    <mergeCell ref="G833:H833"/>
    <mergeCell ref="A846:B846"/>
    <mergeCell ref="G846:H846"/>
    <mergeCell ref="A847:B847"/>
    <mergeCell ref="G847:H847"/>
    <mergeCell ref="A848:B848"/>
    <mergeCell ref="G848:H848"/>
    <mergeCell ref="A843:B843"/>
    <mergeCell ref="G843:H843"/>
    <mergeCell ref="A844:B844"/>
    <mergeCell ref="G844:H844"/>
    <mergeCell ref="A845:B845"/>
    <mergeCell ref="G845:H845"/>
    <mergeCell ref="A840:B840"/>
    <mergeCell ref="G840:H840"/>
    <mergeCell ref="A841:B841"/>
    <mergeCell ref="G841:H841"/>
    <mergeCell ref="A842:B842"/>
    <mergeCell ref="G842:H842"/>
    <mergeCell ref="A855:B855"/>
    <mergeCell ref="G855:H855"/>
    <mergeCell ref="A856:B856"/>
    <mergeCell ref="G856:H856"/>
    <mergeCell ref="A857:B857"/>
    <mergeCell ref="G857:H857"/>
    <mergeCell ref="A852:B852"/>
    <mergeCell ref="G852:H852"/>
    <mergeCell ref="A853:B853"/>
    <mergeCell ref="G853:H853"/>
    <mergeCell ref="A854:B854"/>
    <mergeCell ref="G854:H854"/>
    <mergeCell ref="A849:B849"/>
    <mergeCell ref="G849:H849"/>
    <mergeCell ref="A850:B850"/>
    <mergeCell ref="G850:H850"/>
    <mergeCell ref="A851:B851"/>
    <mergeCell ref="G851:H851"/>
    <mergeCell ref="A864:B864"/>
    <mergeCell ref="G864:H864"/>
    <mergeCell ref="A865:B865"/>
    <mergeCell ref="G865:H865"/>
    <mergeCell ref="A866:B866"/>
    <mergeCell ref="G866:H866"/>
    <mergeCell ref="A861:B861"/>
    <mergeCell ref="G861:H861"/>
    <mergeCell ref="A862:B862"/>
    <mergeCell ref="G862:H862"/>
    <mergeCell ref="A863:B863"/>
    <mergeCell ref="G863:H863"/>
    <mergeCell ref="A858:B858"/>
    <mergeCell ref="G858:H858"/>
    <mergeCell ref="A859:B859"/>
    <mergeCell ref="G859:H859"/>
    <mergeCell ref="A860:B860"/>
    <mergeCell ref="G860:H860"/>
    <mergeCell ref="A873:B873"/>
    <mergeCell ref="G873:H873"/>
    <mergeCell ref="A874:B874"/>
    <mergeCell ref="G874:H874"/>
    <mergeCell ref="A885:B885"/>
    <mergeCell ref="G885:H885"/>
    <mergeCell ref="A886:B886"/>
    <mergeCell ref="A875:B875"/>
    <mergeCell ref="G875:H875"/>
    <mergeCell ref="A870:B870"/>
    <mergeCell ref="G870:H870"/>
    <mergeCell ref="A871:B871"/>
    <mergeCell ref="G871:H871"/>
    <mergeCell ref="A872:B872"/>
    <mergeCell ref="G872:H872"/>
    <mergeCell ref="A867:B867"/>
    <mergeCell ref="G867:H867"/>
    <mergeCell ref="A868:B868"/>
    <mergeCell ref="G868:H868"/>
    <mergeCell ref="A869:B869"/>
    <mergeCell ref="G869:H869"/>
    <mergeCell ref="A882:B882"/>
    <mergeCell ref="G882:H882"/>
    <mergeCell ref="A883:B883"/>
    <mergeCell ref="G883:H883"/>
    <mergeCell ref="G898:H898"/>
    <mergeCell ref="A899:B899"/>
    <mergeCell ref="G899:H899"/>
    <mergeCell ref="A884:B884"/>
    <mergeCell ref="G884:H884"/>
    <mergeCell ref="A879:B879"/>
    <mergeCell ref="G879:H879"/>
    <mergeCell ref="A880:B880"/>
    <mergeCell ref="G880:H880"/>
    <mergeCell ref="A881:B881"/>
    <mergeCell ref="G881:H881"/>
    <mergeCell ref="A876:B876"/>
    <mergeCell ref="G876:H876"/>
    <mergeCell ref="A877:B877"/>
    <mergeCell ref="G877:H877"/>
    <mergeCell ref="A878:B878"/>
    <mergeCell ref="G878:H878"/>
    <mergeCell ref="G895:H895"/>
    <mergeCell ref="A896:B896"/>
    <mergeCell ref="G896:H896"/>
    <mergeCell ref="A891:B891"/>
    <mergeCell ref="G891:H891"/>
    <mergeCell ref="A892:B892"/>
    <mergeCell ref="G892:H892"/>
    <mergeCell ref="A893:B893"/>
    <mergeCell ref="G893:H893"/>
    <mergeCell ref="A888:B888"/>
    <mergeCell ref="G888:H888"/>
    <mergeCell ref="A889:B889"/>
    <mergeCell ref="G889:H889"/>
    <mergeCell ref="A890:B890"/>
    <mergeCell ref="G890:H890"/>
    <mergeCell ref="A894:B894"/>
    <mergeCell ref="G894:H894"/>
    <mergeCell ref="A895:B895"/>
    <mergeCell ref="G886:H886"/>
    <mergeCell ref="A887:B887"/>
    <mergeCell ref="G887:H887"/>
    <mergeCell ref="A909:D909"/>
    <mergeCell ref="G909:H909"/>
    <mergeCell ref="A1:H1"/>
    <mergeCell ref="A2:H2"/>
    <mergeCell ref="A3:H3"/>
    <mergeCell ref="A906:B906"/>
    <mergeCell ref="G906:H906"/>
    <mergeCell ref="A907:D907"/>
    <mergeCell ref="G907:H907"/>
    <mergeCell ref="A908:D908"/>
    <mergeCell ref="G908:H908"/>
    <mergeCell ref="A903:B903"/>
    <mergeCell ref="G903:H903"/>
    <mergeCell ref="A904:B904"/>
    <mergeCell ref="G904:H904"/>
    <mergeCell ref="A905:B905"/>
    <mergeCell ref="G905:H905"/>
    <mergeCell ref="A900:B900"/>
    <mergeCell ref="G900:H900"/>
    <mergeCell ref="A901:B901"/>
    <mergeCell ref="G901:H901"/>
    <mergeCell ref="A902:B902"/>
    <mergeCell ref="G902:H902"/>
    <mergeCell ref="A897:B897"/>
    <mergeCell ref="G897:H897"/>
    <mergeCell ref="A898:B898"/>
  </mergeCells>
  <pageMargins left="0.78740157480314965" right="0.39370078740157483" top="0.78740157480314965" bottom="0.74803149606299213" header="0.31496062992125984" footer="0.31496062992125984"/>
  <pageSetup paperSize="9" scale="83" firstPageNumber="114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O23"/>
  <sheetViews>
    <sheetView zoomScaleNormal="100" workbookViewId="0">
      <selection activeCell="A3" sqref="A3:L3"/>
    </sheetView>
  </sheetViews>
  <sheetFormatPr defaultColWidth="9.140625" defaultRowHeight="14.25"/>
  <cols>
    <col min="1" max="1" width="3.7109375" style="76" customWidth="1"/>
    <col min="2" max="2" width="9.140625" style="76" hidden="1" customWidth="1"/>
    <col min="3" max="3" width="12.28515625" style="76" customWidth="1"/>
    <col min="4" max="4" width="16.5703125" style="76" customWidth="1"/>
    <col min="5" max="5" width="2.7109375" style="76" customWidth="1"/>
    <col min="6" max="6" width="6.5703125" style="76" customWidth="1"/>
    <col min="7" max="7" width="6.42578125" style="76" customWidth="1"/>
    <col min="8" max="8" width="6" style="76" customWidth="1"/>
    <col min="9" max="9" width="6.42578125" style="76" customWidth="1"/>
    <col min="10" max="10" width="6.7109375" style="76" customWidth="1"/>
    <col min="11" max="11" width="16.7109375" style="76" customWidth="1"/>
    <col min="12" max="12" width="15.7109375" style="76" customWidth="1"/>
    <col min="13" max="13" width="9.140625" style="76" customWidth="1"/>
    <col min="14" max="16384" width="9.140625" style="31"/>
  </cols>
  <sheetData>
    <row r="1" spans="1:15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5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15">
      <c r="A3" s="295" t="s">
        <v>1203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5" spans="1:15" ht="15.75" customHeight="1">
      <c r="A5" s="299" t="s">
        <v>678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</row>
    <row r="6" spans="1:15" ht="15.75" customHeight="1">
      <c r="A6" s="299" t="s">
        <v>806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</row>
    <row r="8" spans="1:15" ht="15">
      <c r="A8" s="300" t="s">
        <v>679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</row>
    <row r="9" spans="1:15" ht="11.2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</row>
    <row r="10" spans="1:15" ht="29.25" customHeight="1" thickBot="1">
      <c r="A10" s="301" t="s">
        <v>680</v>
      </c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</row>
    <row r="11" spans="1:15">
      <c r="A11" s="302" t="s">
        <v>681</v>
      </c>
      <c r="C11" s="304" t="s">
        <v>682</v>
      </c>
      <c r="D11" s="305"/>
      <c r="E11" s="305"/>
      <c r="F11" s="305"/>
      <c r="G11" s="305"/>
      <c r="H11" s="305"/>
      <c r="I11" s="305"/>
      <c r="J11" s="305"/>
      <c r="K11" s="302" t="s">
        <v>807</v>
      </c>
      <c r="L11" s="302" t="s">
        <v>683</v>
      </c>
    </row>
    <row r="12" spans="1:15" ht="89.25" customHeight="1" thickBot="1">
      <c r="A12" s="303"/>
      <c r="C12" s="306"/>
      <c r="D12" s="307"/>
      <c r="E12" s="307"/>
      <c r="F12" s="307"/>
      <c r="G12" s="307"/>
      <c r="H12" s="307"/>
      <c r="I12" s="307"/>
      <c r="J12" s="307"/>
      <c r="K12" s="303"/>
      <c r="L12" s="303"/>
    </row>
    <row r="13" spans="1:15" ht="33" customHeight="1" thickBot="1">
      <c r="A13" s="77" t="s">
        <v>684</v>
      </c>
      <c r="B13" s="78"/>
      <c r="C13" s="296" t="s">
        <v>685</v>
      </c>
      <c r="D13" s="297"/>
      <c r="E13" s="297"/>
      <c r="F13" s="297"/>
      <c r="G13" s="297"/>
      <c r="H13" s="297"/>
      <c r="I13" s="297"/>
      <c r="J13" s="298"/>
      <c r="K13" s="104">
        <v>760000</v>
      </c>
      <c r="L13" s="77" t="s">
        <v>808</v>
      </c>
      <c r="O13" s="79"/>
    </row>
    <row r="14" spans="1:15" s="176" customFormat="1" ht="33" customHeight="1" thickBot="1">
      <c r="A14" s="172" t="s">
        <v>1199</v>
      </c>
      <c r="B14" s="173"/>
      <c r="C14" s="286" t="s">
        <v>1200</v>
      </c>
      <c r="D14" s="287"/>
      <c r="E14" s="287"/>
      <c r="F14" s="287"/>
      <c r="G14" s="287"/>
      <c r="H14" s="287"/>
      <c r="I14" s="287"/>
      <c r="J14" s="288"/>
      <c r="K14" s="174">
        <v>181376.1</v>
      </c>
      <c r="L14" s="172" t="s">
        <v>1202</v>
      </c>
      <c r="M14" s="175"/>
      <c r="O14" s="177"/>
    </row>
    <row r="15" spans="1:15" ht="15.75" customHeight="1" thickBot="1">
      <c r="A15" s="80"/>
      <c r="B15" s="81"/>
      <c r="C15" s="318" t="s">
        <v>1120</v>
      </c>
      <c r="D15" s="319"/>
      <c r="E15" s="319"/>
      <c r="F15" s="319"/>
      <c r="G15" s="319"/>
      <c r="H15" s="319"/>
      <c r="I15" s="319"/>
      <c r="J15" s="320"/>
      <c r="K15" s="82">
        <f>K13+K14</f>
        <v>941376.1</v>
      </c>
      <c r="L15" s="80"/>
    </row>
    <row r="16" spans="1:15">
      <c r="C16" s="83"/>
      <c r="D16" s="83"/>
      <c r="E16" s="83"/>
      <c r="F16" s="83"/>
      <c r="G16" s="83"/>
      <c r="H16" s="83"/>
      <c r="I16" s="83"/>
      <c r="J16" s="84"/>
      <c r="K16" s="85"/>
      <c r="L16" s="85"/>
    </row>
    <row r="17" spans="1:15" ht="15.75" thickBot="1">
      <c r="A17" s="300" t="s">
        <v>686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</row>
    <row r="18" spans="1:15" ht="12.95" customHeight="1">
      <c r="A18" s="302" t="s">
        <v>681</v>
      </c>
      <c r="B18" s="102" t="s">
        <v>682</v>
      </c>
      <c r="C18" s="321" t="s">
        <v>682</v>
      </c>
      <c r="D18" s="322"/>
      <c r="E18" s="322"/>
      <c r="F18" s="322"/>
      <c r="G18" s="322"/>
      <c r="H18" s="322"/>
      <c r="I18" s="322"/>
      <c r="J18" s="323"/>
      <c r="K18" s="321" t="s">
        <v>809</v>
      </c>
      <c r="L18" s="323"/>
    </row>
    <row r="19" spans="1:15" ht="33.200000000000003" customHeight="1" thickBot="1">
      <c r="A19" s="303"/>
      <c r="B19" s="103"/>
      <c r="C19" s="324"/>
      <c r="D19" s="325"/>
      <c r="E19" s="325"/>
      <c r="F19" s="325"/>
      <c r="G19" s="325"/>
      <c r="H19" s="325"/>
      <c r="I19" s="325"/>
      <c r="J19" s="326"/>
      <c r="K19" s="324"/>
      <c r="L19" s="326"/>
    </row>
    <row r="20" spans="1:15" ht="43.5" customHeight="1" thickBot="1">
      <c r="A20" s="77">
        <v>1</v>
      </c>
      <c r="B20" s="99" t="s">
        <v>687</v>
      </c>
      <c r="C20" s="296" t="s">
        <v>685</v>
      </c>
      <c r="D20" s="297"/>
      <c r="E20" s="297"/>
      <c r="F20" s="297"/>
      <c r="G20" s="297"/>
      <c r="H20" s="297"/>
      <c r="I20" s="297"/>
      <c r="J20" s="298"/>
      <c r="K20" s="327">
        <v>60000</v>
      </c>
      <c r="L20" s="328"/>
      <c r="O20" s="79"/>
    </row>
    <row r="21" spans="1:15" ht="43.5" customHeight="1" thickBot="1">
      <c r="A21" s="77">
        <v>2</v>
      </c>
      <c r="B21" s="99"/>
      <c r="C21" s="308" t="s">
        <v>688</v>
      </c>
      <c r="D21" s="309"/>
      <c r="E21" s="309"/>
      <c r="F21" s="309"/>
      <c r="G21" s="309"/>
      <c r="H21" s="309"/>
      <c r="I21" s="309"/>
      <c r="J21" s="310"/>
      <c r="K21" s="311">
        <f>74250+K22</f>
        <v>255626.1</v>
      </c>
      <c r="L21" s="312"/>
      <c r="O21" s="79"/>
    </row>
    <row r="22" spans="1:15" s="176" customFormat="1" ht="43.5" customHeight="1" thickBot="1">
      <c r="A22" s="172"/>
      <c r="B22" s="178"/>
      <c r="C22" s="289" t="s">
        <v>1201</v>
      </c>
      <c r="D22" s="290"/>
      <c r="E22" s="290"/>
      <c r="F22" s="290"/>
      <c r="G22" s="290"/>
      <c r="H22" s="290"/>
      <c r="I22" s="290"/>
      <c r="J22" s="291"/>
      <c r="K22" s="292">
        <v>181376.1</v>
      </c>
      <c r="L22" s="293"/>
      <c r="M22" s="175"/>
      <c r="O22" s="177"/>
    </row>
    <row r="23" spans="1:15" ht="15.75" customHeight="1" thickBot="1">
      <c r="A23" s="80"/>
      <c r="B23" s="101" t="s">
        <v>89</v>
      </c>
      <c r="C23" s="313" t="s">
        <v>689</v>
      </c>
      <c r="D23" s="314"/>
      <c r="E23" s="314"/>
      <c r="F23" s="314"/>
      <c r="G23" s="314"/>
      <c r="H23" s="314"/>
      <c r="I23" s="314"/>
      <c r="J23" s="315"/>
      <c r="K23" s="316">
        <f>K21+K20</f>
        <v>315626.09999999998</v>
      </c>
      <c r="L23" s="317"/>
    </row>
  </sheetData>
  <mergeCells count="26">
    <mergeCell ref="K21:L21"/>
    <mergeCell ref="C23:J23"/>
    <mergeCell ref="K23:L23"/>
    <mergeCell ref="C15:J15"/>
    <mergeCell ref="A17:L17"/>
    <mergeCell ref="A18:A19"/>
    <mergeCell ref="C18:J19"/>
    <mergeCell ref="K18:L19"/>
    <mergeCell ref="C20:J20"/>
    <mergeCell ref="K20:L20"/>
    <mergeCell ref="C14:J14"/>
    <mergeCell ref="C22:J22"/>
    <mergeCell ref="K22:L22"/>
    <mergeCell ref="A1:L1"/>
    <mergeCell ref="A2:L2"/>
    <mergeCell ref="A3:L3"/>
    <mergeCell ref="C13:J13"/>
    <mergeCell ref="A5:L5"/>
    <mergeCell ref="A6:L6"/>
    <mergeCell ref="A8:L8"/>
    <mergeCell ref="A10:L10"/>
    <mergeCell ref="A11:A12"/>
    <mergeCell ref="C11:J12"/>
    <mergeCell ref="K11:K12"/>
    <mergeCell ref="L11:L12"/>
    <mergeCell ref="C21:J21"/>
  </mergeCells>
  <pageMargins left="0.78740157480314965" right="0.39370078740157483" top="0.78740157480314965" bottom="0.78740157480314965" header="0" footer="0"/>
  <pageSetup paperSize="9" firstPageNumber="140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21"/>
  <sheetViews>
    <sheetView zoomScale="80" zoomScaleNormal="80" workbookViewId="0">
      <selection activeCell="A3" sqref="A3:N3"/>
    </sheetView>
  </sheetViews>
  <sheetFormatPr defaultColWidth="9.140625" defaultRowHeight="14.25"/>
  <cols>
    <col min="1" max="1" width="6.28515625" style="76" customWidth="1"/>
    <col min="2" max="2" width="9.140625" style="76" hidden="1" customWidth="1"/>
    <col min="3" max="3" width="12.28515625" style="76" customWidth="1"/>
    <col min="4" max="4" width="16.5703125" style="76" customWidth="1"/>
    <col min="5" max="5" width="2.7109375" style="76" customWidth="1"/>
    <col min="6" max="6" width="6.5703125" style="76" customWidth="1"/>
    <col min="7" max="7" width="6.42578125" style="76" customWidth="1"/>
    <col min="8" max="8" width="2.85546875" style="76" hidden="1" customWidth="1"/>
    <col min="9" max="9" width="6.42578125" style="76" hidden="1" customWidth="1"/>
    <col min="10" max="10" width="6.7109375" style="76" hidden="1" customWidth="1"/>
    <col min="11" max="11" width="16" style="76" customWidth="1"/>
    <col min="12" max="12" width="16.7109375" style="76" customWidth="1"/>
    <col min="13" max="13" width="15" style="76" customWidth="1"/>
    <col min="14" max="14" width="15.140625" style="31" customWidth="1"/>
    <col min="15" max="249" width="9.140625" style="31"/>
    <col min="250" max="250" width="3.7109375" style="31" customWidth="1"/>
    <col min="251" max="251" width="0" style="31" hidden="1" customWidth="1"/>
    <col min="252" max="252" width="12.28515625" style="31" customWidth="1"/>
    <col min="253" max="253" width="16.5703125" style="31" customWidth="1"/>
    <col min="254" max="254" width="2.7109375" style="31" customWidth="1"/>
    <col min="255" max="255" width="6.5703125" style="31" customWidth="1"/>
    <col min="256" max="256" width="6.42578125" style="31" customWidth="1"/>
    <col min="257" max="259" width="0" style="31" hidden="1" customWidth="1"/>
    <col min="260" max="260" width="14.5703125" style="31" customWidth="1"/>
    <col min="261" max="261" width="14.140625" style="31" customWidth="1"/>
    <col min="262" max="262" width="15" style="31" customWidth="1"/>
    <col min="263" max="263" width="12.7109375" style="31" customWidth="1"/>
    <col min="264" max="505" width="9.140625" style="31"/>
    <col min="506" max="506" width="3.7109375" style="31" customWidth="1"/>
    <col min="507" max="507" width="0" style="31" hidden="1" customWidth="1"/>
    <col min="508" max="508" width="12.28515625" style="31" customWidth="1"/>
    <col min="509" max="509" width="16.5703125" style="31" customWidth="1"/>
    <col min="510" max="510" width="2.7109375" style="31" customWidth="1"/>
    <col min="511" max="511" width="6.5703125" style="31" customWidth="1"/>
    <col min="512" max="512" width="6.42578125" style="31" customWidth="1"/>
    <col min="513" max="515" width="0" style="31" hidden="1" customWidth="1"/>
    <col min="516" max="516" width="14.5703125" style="31" customWidth="1"/>
    <col min="517" max="517" width="14.140625" style="31" customWidth="1"/>
    <col min="518" max="518" width="15" style="31" customWidth="1"/>
    <col min="519" max="519" width="12.7109375" style="31" customWidth="1"/>
    <col min="520" max="761" width="9.140625" style="31"/>
    <col min="762" max="762" width="3.7109375" style="31" customWidth="1"/>
    <col min="763" max="763" width="0" style="31" hidden="1" customWidth="1"/>
    <col min="764" max="764" width="12.28515625" style="31" customWidth="1"/>
    <col min="765" max="765" width="16.5703125" style="31" customWidth="1"/>
    <col min="766" max="766" width="2.7109375" style="31" customWidth="1"/>
    <col min="767" max="767" width="6.5703125" style="31" customWidth="1"/>
    <col min="768" max="768" width="6.42578125" style="31" customWidth="1"/>
    <col min="769" max="771" width="0" style="31" hidden="1" customWidth="1"/>
    <col min="772" max="772" width="14.5703125" style="31" customWidth="1"/>
    <col min="773" max="773" width="14.140625" style="31" customWidth="1"/>
    <col min="774" max="774" width="15" style="31" customWidth="1"/>
    <col min="775" max="775" width="12.7109375" style="31" customWidth="1"/>
    <col min="776" max="1017" width="9.140625" style="31"/>
    <col min="1018" max="1018" width="3.7109375" style="31" customWidth="1"/>
    <col min="1019" max="1019" width="0" style="31" hidden="1" customWidth="1"/>
    <col min="1020" max="1020" width="12.28515625" style="31" customWidth="1"/>
    <col min="1021" max="1021" width="16.5703125" style="31" customWidth="1"/>
    <col min="1022" max="1022" width="2.7109375" style="31" customWidth="1"/>
    <col min="1023" max="1023" width="6.5703125" style="31" customWidth="1"/>
    <col min="1024" max="1024" width="6.42578125" style="31" customWidth="1"/>
    <col min="1025" max="1027" width="0" style="31" hidden="1" customWidth="1"/>
    <col min="1028" max="1028" width="14.5703125" style="31" customWidth="1"/>
    <col min="1029" max="1029" width="14.140625" style="31" customWidth="1"/>
    <col min="1030" max="1030" width="15" style="31" customWidth="1"/>
    <col min="1031" max="1031" width="12.7109375" style="31" customWidth="1"/>
    <col min="1032" max="1273" width="9.140625" style="31"/>
    <col min="1274" max="1274" width="3.7109375" style="31" customWidth="1"/>
    <col min="1275" max="1275" width="0" style="31" hidden="1" customWidth="1"/>
    <col min="1276" max="1276" width="12.28515625" style="31" customWidth="1"/>
    <col min="1277" max="1277" width="16.5703125" style="31" customWidth="1"/>
    <col min="1278" max="1278" width="2.7109375" style="31" customWidth="1"/>
    <col min="1279" max="1279" width="6.5703125" style="31" customWidth="1"/>
    <col min="1280" max="1280" width="6.42578125" style="31" customWidth="1"/>
    <col min="1281" max="1283" width="0" style="31" hidden="1" customWidth="1"/>
    <col min="1284" max="1284" width="14.5703125" style="31" customWidth="1"/>
    <col min="1285" max="1285" width="14.140625" style="31" customWidth="1"/>
    <col min="1286" max="1286" width="15" style="31" customWidth="1"/>
    <col min="1287" max="1287" width="12.7109375" style="31" customWidth="1"/>
    <col min="1288" max="1529" width="9.140625" style="31"/>
    <col min="1530" max="1530" width="3.7109375" style="31" customWidth="1"/>
    <col min="1531" max="1531" width="0" style="31" hidden="1" customWidth="1"/>
    <col min="1532" max="1532" width="12.28515625" style="31" customWidth="1"/>
    <col min="1533" max="1533" width="16.5703125" style="31" customWidth="1"/>
    <col min="1534" max="1534" width="2.7109375" style="31" customWidth="1"/>
    <col min="1535" max="1535" width="6.5703125" style="31" customWidth="1"/>
    <col min="1536" max="1536" width="6.42578125" style="31" customWidth="1"/>
    <col min="1537" max="1539" width="0" style="31" hidden="1" customWidth="1"/>
    <col min="1540" max="1540" width="14.5703125" style="31" customWidth="1"/>
    <col min="1541" max="1541" width="14.140625" style="31" customWidth="1"/>
    <col min="1542" max="1542" width="15" style="31" customWidth="1"/>
    <col min="1543" max="1543" width="12.7109375" style="31" customWidth="1"/>
    <col min="1544" max="1785" width="9.140625" style="31"/>
    <col min="1786" max="1786" width="3.7109375" style="31" customWidth="1"/>
    <col min="1787" max="1787" width="0" style="31" hidden="1" customWidth="1"/>
    <col min="1788" max="1788" width="12.28515625" style="31" customWidth="1"/>
    <col min="1789" max="1789" width="16.5703125" style="31" customWidth="1"/>
    <col min="1790" max="1790" width="2.7109375" style="31" customWidth="1"/>
    <col min="1791" max="1791" width="6.5703125" style="31" customWidth="1"/>
    <col min="1792" max="1792" width="6.42578125" style="31" customWidth="1"/>
    <col min="1793" max="1795" width="0" style="31" hidden="1" customWidth="1"/>
    <col min="1796" max="1796" width="14.5703125" style="31" customWidth="1"/>
    <col min="1797" max="1797" width="14.140625" style="31" customWidth="1"/>
    <col min="1798" max="1798" width="15" style="31" customWidth="1"/>
    <col min="1799" max="1799" width="12.7109375" style="31" customWidth="1"/>
    <col min="1800" max="2041" width="9.140625" style="31"/>
    <col min="2042" max="2042" width="3.7109375" style="31" customWidth="1"/>
    <col min="2043" max="2043" width="0" style="31" hidden="1" customWidth="1"/>
    <col min="2044" max="2044" width="12.28515625" style="31" customWidth="1"/>
    <col min="2045" max="2045" width="16.5703125" style="31" customWidth="1"/>
    <col min="2046" max="2046" width="2.7109375" style="31" customWidth="1"/>
    <col min="2047" max="2047" width="6.5703125" style="31" customWidth="1"/>
    <col min="2048" max="2048" width="6.42578125" style="31" customWidth="1"/>
    <col min="2049" max="2051" width="0" style="31" hidden="1" customWidth="1"/>
    <col min="2052" max="2052" width="14.5703125" style="31" customWidth="1"/>
    <col min="2053" max="2053" width="14.140625" style="31" customWidth="1"/>
    <col min="2054" max="2054" width="15" style="31" customWidth="1"/>
    <col min="2055" max="2055" width="12.7109375" style="31" customWidth="1"/>
    <col min="2056" max="2297" width="9.140625" style="31"/>
    <col min="2298" max="2298" width="3.7109375" style="31" customWidth="1"/>
    <col min="2299" max="2299" width="0" style="31" hidden="1" customWidth="1"/>
    <col min="2300" max="2300" width="12.28515625" style="31" customWidth="1"/>
    <col min="2301" max="2301" width="16.5703125" style="31" customWidth="1"/>
    <col min="2302" max="2302" width="2.7109375" style="31" customWidth="1"/>
    <col min="2303" max="2303" width="6.5703125" style="31" customWidth="1"/>
    <col min="2304" max="2304" width="6.42578125" style="31" customWidth="1"/>
    <col min="2305" max="2307" width="0" style="31" hidden="1" customWidth="1"/>
    <col min="2308" max="2308" width="14.5703125" style="31" customWidth="1"/>
    <col min="2309" max="2309" width="14.140625" style="31" customWidth="1"/>
    <col min="2310" max="2310" width="15" style="31" customWidth="1"/>
    <col min="2311" max="2311" width="12.7109375" style="31" customWidth="1"/>
    <col min="2312" max="2553" width="9.140625" style="31"/>
    <col min="2554" max="2554" width="3.7109375" style="31" customWidth="1"/>
    <col min="2555" max="2555" width="0" style="31" hidden="1" customWidth="1"/>
    <col min="2556" max="2556" width="12.28515625" style="31" customWidth="1"/>
    <col min="2557" max="2557" width="16.5703125" style="31" customWidth="1"/>
    <col min="2558" max="2558" width="2.7109375" style="31" customWidth="1"/>
    <col min="2559" max="2559" width="6.5703125" style="31" customWidth="1"/>
    <col min="2560" max="2560" width="6.42578125" style="31" customWidth="1"/>
    <col min="2561" max="2563" width="0" style="31" hidden="1" customWidth="1"/>
    <col min="2564" max="2564" width="14.5703125" style="31" customWidth="1"/>
    <col min="2565" max="2565" width="14.140625" style="31" customWidth="1"/>
    <col min="2566" max="2566" width="15" style="31" customWidth="1"/>
    <col min="2567" max="2567" width="12.7109375" style="31" customWidth="1"/>
    <col min="2568" max="2809" width="9.140625" style="31"/>
    <col min="2810" max="2810" width="3.7109375" style="31" customWidth="1"/>
    <col min="2811" max="2811" width="0" style="31" hidden="1" customWidth="1"/>
    <col min="2812" max="2812" width="12.28515625" style="31" customWidth="1"/>
    <col min="2813" max="2813" width="16.5703125" style="31" customWidth="1"/>
    <col min="2814" max="2814" width="2.7109375" style="31" customWidth="1"/>
    <col min="2815" max="2815" width="6.5703125" style="31" customWidth="1"/>
    <col min="2816" max="2816" width="6.42578125" style="31" customWidth="1"/>
    <col min="2817" max="2819" width="0" style="31" hidden="1" customWidth="1"/>
    <col min="2820" max="2820" width="14.5703125" style="31" customWidth="1"/>
    <col min="2821" max="2821" width="14.140625" style="31" customWidth="1"/>
    <col min="2822" max="2822" width="15" style="31" customWidth="1"/>
    <col min="2823" max="2823" width="12.7109375" style="31" customWidth="1"/>
    <col min="2824" max="3065" width="9.140625" style="31"/>
    <col min="3066" max="3066" width="3.7109375" style="31" customWidth="1"/>
    <col min="3067" max="3067" width="0" style="31" hidden="1" customWidth="1"/>
    <col min="3068" max="3068" width="12.28515625" style="31" customWidth="1"/>
    <col min="3069" max="3069" width="16.5703125" style="31" customWidth="1"/>
    <col min="3070" max="3070" width="2.7109375" style="31" customWidth="1"/>
    <col min="3071" max="3071" width="6.5703125" style="31" customWidth="1"/>
    <col min="3072" max="3072" width="6.42578125" style="31" customWidth="1"/>
    <col min="3073" max="3075" width="0" style="31" hidden="1" customWidth="1"/>
    <col min="3076" max="3076" width="14.5703125" style="31" customWidth="1"/>
    <col min="3077" max="3077" width="14.140625" style="31" customWidth="1"/>
    <col min="3078" max="3078" width="15" style="31" customWidth="1"/>
    <col min="3079" max="3079" width="12.7109375" style="31" customWidth="1"/>
    <col min="3080" max="3321" width="9.140625" style="31"/>
    <col min="3322" max="3322" width="3.7109375" style="31" customWidth="1"/>
    <col min="3323" max="3323" width="0" style="31" hidden="1" customWidth="1"/>
    <col min="3324" max="3324" width="12.28515625" style="31" customWidth="1"/>
    <col min="3325" max="3325" width="16.5703125" style="31" customWidth="1"/>
    <col min="3326" max="3326" width="2.7109375" style="31" customWidth="1"/>
    <col min="3327" max="3327" width="6.5703125" style="31" customWidth="1"/>
    <col min="3328" max="3328" width="6.42578125" style="31" customWidth="1"/>
    <col min="3329" max="3331" width="0" style="31" hidden="1" customWidth="1"/>
    <col min="3332" max="3332" width="14.5703125" style="31" customWidth="1"/>
    <col min="3333" max="3333" width="14.140625" style="31" customWidth="1"/>
    <col min="3334" max="3334" width="15" style="31" customWidth="1"/>
    <col min="3335" max="3335" width="12.7109375" style="31" customWidth="1"/>
    <col min="3336" max="3577" width="9.140625" style="31"/>
    <col min="3578" max="3578" width="3.7109375" style="31" customWidth="1"/>
    <col min="3579" max="3579" width="0" style="31" hidden="1" customWidth="1"/>
    <col min="3580" max="3580" width="12.28515625" style="31" customWidth="1"/>
    <col min="3581" max="3581" width="16.5703125" style="31" customWidth="1"/>
    <col min="3582" max="3582" width="2.7109375" style="31" customWidth="1"/>
    <col min="3583" max="3583" width="6.5703125" style="31" customWidth="1"/>
    <col min="3584" max="3584" width="6.42578125" style="31" customWidth="1"/>
    <col min="3585" max="3587" width="0" style="31" hidden="1" customWidth="1"/>
    <col min="3588" max="3588" width="14.5703125" style="31" customWidth="1"/>
    <col min="3589" max="3589" width="14.140625" style="31" customWidth="1"/>
    <col min="3590" max="3590" width="15" style="31" customWidth="1"/>
    <col min="3591" max="3591" width="12.7109375" style="31" customWidth="1"/>
    <col min="3592" max="3833" width="9.140625" style="31"/>
    <col min="3834" max="3834" width="3.7109375" style="31" customWidth="1"/>
    <col min="3835" max="3835" width="0" style="31" hidden="1" customWidth="1"/>
    <col min="3836" max="3836" width="12.28515625" style="31" customWidth="1"/>
    <col min="3837" max="3837" width="16.5703125" style="31" customWidth="1"/>
    <col min="3838" max="3838" width="2.7109375" style="31" customWidth="1"/>
    <col min="3839" max="3839" width="6.5703125" style="31" customWidth="1"/>
    <col min="3840" max="3840" width="6.42578125" style="31" customWidth="1"/>
    <col min="3841" max="3843" width="0" style="31" hidden="1" customWidth="1"/>
    <col min="3844" max="3844" width="14.5703125" style="31" customWidth="1"/>
    <col min="3845" max="3845" width="14.140625" style="31" customWidth="1"/>
    <col min="3846" max="3846" width="15" style="31" customWidth="1"/>
    <col min="3847" max="3847" width="12.7109375" style="31" customWidth="1"/>
    <col min="3848" max="4089" width="9.140625" style="31"/>
    <col min="4090" max="4090" width="3.7109375" style="31" customWidth="1"/>
    <col min="4091" max="4091" width="0" style="31" hidden="1" customWidth="1"/>
    <col min="4092" max="4092" width="12.28515625" style="31" customWidth="1"/>
    <col min="4093" max="4093" width="16.5703125" style="31" customWidth="1"/>
    <col min="4094" max="4094" width="2.7109375" style="31" customWidth="1"/>
    <col min="4095" max="4095" width="6.5703125" style="31" customWidth="1"/>
    <col min="4096" max="4096" width="6.42578125" style="31" customWidth="1"/>
    <col min="4097" max="4099" width="0" style="31" hidden="1" customWidth="1"/>
    <col min="4100" max="4100" width="14.5703125" style="31" customWidth="1"/>
    <col min="4101" max="4101" width="14.140625" style="31" customWidth="1"/>
    <col min="4102" max="4102" width="15" style="31" customWidth="1"/>
    <col min="4103" max="4103" width="12.7109375" style="31" customWidth="1"/>
    <col min="4104" max="4345" width="9.140625" style="31"/>
    <col min="4346" max="4346" width="3.7109375" style="31" customWidth="1"/>
    <col min="4347" max="4347" width="0" style="31" hidden="1" customWidth="1"/>
    <col min="4348" max="4348" width="12.28515625" style="31" customWidth="1"/>
    <col min="4349" max="4349" width="16.5703125" style="31" customWidth="1"/>
    <col min="4350" max="4350" width="2.7109375" style="31" customWidth="1"/>
    <col min="4351" max="4351" width="6.5703125" style="31" customWidth="1"/>
    <col min="4352" max="4352" width="6.42578125" style="31" customWidth="1"/>
    <col min="4353" max="4355" width="0" style="31" hidden="1" customWidth="1"/>
    <col min="4356" max="4356" width="14.5703125" style="31" customWidth="1"/>
    <col min="4357" max="4357" width="14.140625" style="31" customWidth="1"/>
    <col min="4358" max="4358" width="15" style="31" customWidth="1"/>
    <col min="4359" max="4359" width="12.7109375" style="31" customWidth="1"/>
    <col min="4360" max="4601" width="9.140625" style="31"/>
    <col min="4602" max="4602" width="3.7109375" style="31" customWidth="1"/>
    <col min="4603" max="4603" width="0" style="31" hidden="1" customWidth="1"/>
    <col min="4604" max="4604" width="12.28515625" style="31" customWidth="1"/>
    <col min="4605" max="4605" width="16.5703125" style="31" customWidth="1"/>
    <col min="4606" max="4606" width="2.7109375" style="31" customWidth="1"/>
    <col min="4607" max="4607" width="6.5703125" style="31" customWidth="1"/>
    <col min="4608" max="4608" width="6.42578125" style="31" customWidth="1"/>
    <col min="4609" max="4611" width="0" style="31" hidden="1" customWidth="1"/>
    <col min="4612" max="4612" width="14.5703125" style="31" customWidth="1"/>
    <col min="4613" max="4613" width="14.140625" style="31" customWidth="1"/>
    <col min="4614" max="4614" width="15" style="31" customWidth="1"/>
    <col min="4615" max="4615" width="12.7109375" style="31" customWidth="1"/>
    <col min="4616" max="4857" width="9.140625" style="31"/>
    <col min="4858" max="4858" width="3.7109375" style="31" customWidth="1"/>
    <col min="4859" max="4859" width="0" style="31" hidden="1" customWidth="1"/>
    <col min="4860" max="4860" width="12.28515625" style="31" customWidth="1"/>
    <col min="4861" max="4861" width="16.5703125" style="31" customWidth="1"/>
    <col min="4862" max="4862" width="2.7109375" style="31" customWidth="1"/>
    <col min="4863" max="4863" width="6.5703125" style="31" customWidth="1"/>
    <col min="4864" max="4864" width="6.42578125" style="31" customWidth="1"/>
    <col min="4865" max="4867" width="0" style="31" hidden="1" customWidth="1"/>
    <col min="4868" max="4868" width="14.5703125" style="31" customWidth="1"/>
    <col min="4869" max="4869" width="14.140625" style="31" customWidth="1"/>
    <col min="4870" max="4870" width="15" style="31" customWidth="1"/>
    <col min="4871" max="4871" width="12.7109375" style="31" customWidth="1"/>
    <col min="4872" max="5113" width="9.140625" style="31"/>
    <col min="5114" max="5114" width="3.7109375" style="31" customWidth="1"/>
    <col min="5115" max="5115" width="0" style="31" hidden="1" customWidth="1"/>
    <col min="5116" max="5116" width="12.28515625" style="31" customWidth="1"/>
    <col min="5117" max="5117" width="16.5703125" style="31" customWidth="1"/>
    <col min="5118" max="5118" width="2.7109375" style="31" customWidth="1"/>
    <col min="5119" max="5119" width="6.5703125" style="31" customWidth="1"/>
    <col min="5120" max="5120" width="6.42578125" style="31" customWidth="1"/>
    <col min="5121" max="5123" width="0" style="31" hidden="1" customWidth="1"/>
    <col min="5124" max="5124" width="14.5703125" style="31" customWidth="1"/>
    <col min="5125" max="5125" width="14.140625" style="31" customWidth="1"/>
    <col min="5126" max="5126" width="15" style="31" customWidth="1"/>
    <col min="5127" max="5127" width="12.7109375" style="31" customWidth="1"/>
    <col min="5128" max="5369" width="9.140625" style="31"/>
    <col min="5370" max="5370" width="3.7109375" style="31" customWidth="1"/>
    <col min="5371" max="5371" width="0" style="31" hidden="1" customWidth="1"/>
    <col min="5372" max="5372" width="12.28515625" style="31" customWidth="1"/>
    <col min="5373" max="5373" width="16.5703125" style="31" customWidth="1"/>
    <col min="5374" max="5374" width="2.7109375" style="31" customWidth="1"/>
    <col min="5375" max="5375" width="6.5703125" style="31" customWidth="1"/>
    <col min="5376" max="5376" width="6.42578125" style="31" customWidth="1"/>
    <col min="5377" max="5379" width="0" style="31" hidden="1" customWidth="1"/>
    <col min="5380" max="5380" width="14.5703125" style="31" customWidth="1"/>
    <col min="5381" max="5381" width="14.140625" style="31" customWidth="1"/>
    <col min="5382" max="5382" width="15" style="31" customWidth="1"/>
    <col min="5383" max="5383" width="12.7109375" style="31" customWidth="1"/>
    <col min="5384" max="5625" width="9.140625" style="31"/>
    <col min="5626" max="5626" width="3.7109375" style="31" customWidth="1"/>
    <col min="5627" max="5627" width="0" style="31" hidden="1" customWidth="1"/>
    <col min="5628" max="5628" width="12.28515625" style="31" customWidth="1"/>
    <col min="5629" max="5629" width="16.5703125" style="31" customWidth="1"/>
    <col min="5630" max="5630" width="2.7109375" style="31" customWidth="1"/>
    <col min="5631" max="5631" width="6.5703125" style="31" customWidth="1"/>
    <col min="5632" max="5632" width="6.42578125" style="31" customWidth="1"/>
    <col min="5633" max="5635" width="0" style="31" hidden="1" customWidth="1"/>
    <col min="5636" max="5636" width="14.5703125" style="31" customWidth="1"/>
    <col min="5637" max="5637" width="14.140625" style="31" customWidth="1"/>
    <col min="5638" max="5638" width="15" style="31" customWidth="1"/>
    <col min="5639" max="5639" width="12.7109375" style="31" customWidth="1"/>
    <col min="5640" max="5881" width="9.140625" style="31"/>
    <col min="5882" max="5882" width="3.7109375" style="31" customWidth="1"/>
    <col min="5883" max="5883" width="0" style="31" hidden="1" customWidth="1"/>
    <col min="5884" max="5884" width="12.28515625" style="31" customWidth="1"/>
    <col min="5885" max="5885" width="16.5703125" style="31" customWidth="1"/>
    <col min="5886" max="5886" width="2.7109375" style="31" customWidth="1"/>
    <col min="5887" max="5887" width="6.5703125" style="31" customWidth="1"/>
    <col min="5888" max="5888" width="6.42578125" style="31" customWidth="1"/>
    <col min="5889" max="5891" width="0" style="31" hidden="1" customWidth="1"/>
    <col min="5892" max="5892" width="14.5703125" style="31" customWidth="1"/>
    <col min="5893" max="5893" width="14.140625" style="31" customWidth="1"/>
    <col min="5894" max="5894" width="15" style="31" customWidth="1"/>
    <col min="5895" max="5895" width="12.7109375" style="31" customWidth="1"/>
    <col min="5896" max="6137" width="9.140625" style="31"/>
    <col min="6138" max="6138" width="3.7109375" style="31" customWidth="1"/>
    <col min="6139" max="6139" width="0" style="31" hidden="1" customWidth="1"/>
    <col min="6140" max="6140" width="12.28515625" style="31" customWidth="1"/>
    <col min="6141" max="6141" width="16.5703125" style="31" customWidth="1"/>
    <col min="6142" max="6142" width="2.7109375" style="31" customWidth="1"/>
    <col min="6143" max="6143" width="6.5703125" style="31" customWidth="1"/>
    <col min="6144" max="6144" width="6.42578125" style="31" customWidth="1"/>
    <col min="6145" max="6147" width="0" style="31" hidden="1" customWidth="1"/>
    <col min="6148" max="6148" width="14.5703125" style="31" customWidth="1"/>
    <col min="6149" max="6149" width="14.140625" style="31" customWidth="1"/>
    <col min="6150" max="6150" width="15" style="31" customWidth="1"/>
    <col min="6151" max="6151" width="12.7109375" style="31" customWidth="1"/>
    <col min="6152" max="6393" width="9.140625" style="31"/>
    <col min="6394" max="6394" width="3.7109375" style="31" customWidth="1"/>
    <col min="6395" max="6395" width="0" style="31" hidden="1" customWidth="1"/>
    <col min="6396" max="6396" width="12.28515625" style="31" customWidth="1"/>
    <col min="6397" max="6397" width="16.5703125" style="31" customWidth="1"/>
    <col min="6398" max="6398" width="2.7109375" style="31" customWidth="1"/>
    <col min="6399" max="6399" width="6.5703125" style="31" customWidth="1"/>
    <col min="6400" max="6400" width="6.42578125" style="31" customWidth="1"/>
    <col min="6401" max="6403" width="0" style="31" hidden="1" customWidth="1"/>
    <col min="6404" max="6404" width="14.5703125" style="31" customWidth="1"/>
    <col min="6405" max="6405" width="14.140625" style="31" customWidth="1"/>
    <col min="6406" max="6406" width="15" style="31" customWidth="1"/>
    <col min="6407" max="6407" width="12.7109375" style="31" customWidth="1"/>
    <col min="6408" max="6649" width="9.140625" style="31"/>
    <col min="6650" max="6650" width="3.7109375" style="31" customWidth="1"/>
    <col min="6651" max="6651" width="0" style="31" hidden="1" customWidth="1"/>
    <col min="6652" max="6652" width="12.28515625" style="31" customWidth="1"/>
    <col min="6653" max="6653" width="16.5703125" style="31" customWidth="1"/>
    <col min="6654" max="6654" width="2.7109375" style="31" customWidth="1"/>
    <col min="6655" max="6655" width="6.5703125" style="31" customWidth="1"/>
    <col min="6656" max="6656" width="6.42578125" style="31" customWidth="1"/>
    <col min="6657" max="6659" width="0" style="31" hidden="1" customWidth="1"/>
    <col min="6660" max="6660" width="14.5703125" style="31" customWidth="1"/>
    <col min="6661" max="6661" width="14.140625" style="31" customWidth="1"/>
    <col min="6662" max="6662" width="15" style="31" customWidth="1"/>
    <col min="6663" max="6663" width="12.7109375" style="31" customWidth="1"/>
    <col min="6664" max="6905" width="9.140625" style="31"/>
    <col min="6906" max="6906" width="3.7109375" style="31" customWidth="1"/>
    <col min="6907" max="6907" width="0" style="31" hidden="1" customWidth="1"/>
    <col min="6908" max="6908" width="12.28515625" style="31" customWidth="1"/>
    <col min="6909" max="6909" width="16.5703125" style="31" customWidth="1"/>
    <col min="6910" max="6910" width="2.7109375" style="31" customWidth="1"/>
    <col min="6911" max="6911" width="6.5703125" style="31" customWidth="1"/>
    <col min="6912" max="6912" width="6.42578125" style="31" customWidth="1"/>
    <col min="6913" max="6915" width="0" style="31" hidden="1" customWidth="1"/>
    <col min="6916" max="6916" width="14.5703125" style="31" customWidth="1"/>
    <col min="6917" max="6917" width="14.140625" style="31" customWidth="1"/>
    <col min="6918" max="6918" width="15" style="31" customWidth="1"/>
    <col min="6919" max="6919" width="12.7109375" style="31" customWidth="1"/>
    <col min="6920" max="7161" width="9.140625" style="31"/>
    <col min="7162" max="7162" width="3.7109375" style="31" customWidth="1"/>
    <col min="7163" max="7163" width="0" style="31" hidden="1" customWidth="1"/>
    <col min="7164" max="7164" width="12.28515625" style="31" customWidth="1"/>
    <col min="7165" max="7165" width="16.5703125" style="31" customWidth="1"/>
    <col min="7166" max="7166" width="2.7109375" style="31" customWidth="1"/>
    <col min="7167" max="7167" width="6.5703125" style="31" customWidth="1"/>
    <col min="7168" max="7168" width="6.42578125" style="31" customWidth="1"/>
    <col min="7169" max="7171" width="0" style="31" hidden="1" customWidth="1"/>
    <col min="7172" max="7172" width="14.5703125" style="31" customWidth="1"/>
    <col min="7173" max="7173" width="14.140625" style="31" customWidth="1"/>
    <col min="7174" max="7174" width="15" style="31" customWidth="1"/>
    <col min="7175" max="7175" width="12.7109375" style="31" customWidth="1"/>
    <col min="7176" max="7417" width="9.140625" style="31"/>
    <col min="7418" max="7418" width="3.7109375" style="31" customWidth="1"/>
    <col min="7419" max="7419" width="0" style="31" hidden="1" customWidth="1"/>
    <col min="7420" max="7420" width="12.28515625" style="31" customWidth="1"/>
    <col min="7421" max="7421" width="16.5703125" style="31" customWidth="1"/>
    <col min="7422" max="7422" width="2.7109375" style="31" customWidth="1"/>
    <col min="7423" max="7423" width="6.5703125" style="31" customWidth="1"/>
    <col min="7424" max="7424" width="6.42578125" style="31" customWidth="1"/>
    <col min="7425" max="7427" width="0" style="31" hidden="1" customWidth="1"/>
    <col min="7428" max="7428" width="14.5703125" style="31" customWidth="1"/>
    <col min="7429" max="7429" width="14.140625" style="31" customWidth="1"/>
    <col min="7430" max="7430" width="15" style="31" customWidth="1"/>
    <col min="7431" max="7431" width="12.7109375" style="31" customWidth="1"/>
    <col min="7432" max="7673" width="9.140625" style="31"/>
    <col min="7674" max="7674" width="3.7109375" style="31" customWidth="1"/>
    <col min="7675" max="7675" width="0" style="31" hidden="1" customWidth="1"/>
    <col min="7676" max="7676" width="12.28515625" style="31" customWidth="1"/>
    <col min="7677" max="7677" width="16.5703125" style="31" customWidth="1"/>
    <col min="7678" max="7678" width="2.7109375" style="31" customWidth="1"/>
    <col min="7679" max="7679" width="6.5703125" style="31" customWidth="1"/>
    <col min="7680" max="7680" width="6.42578125" style="31" customWidth="1"/>
    <col min="7681" max="7683" width="0" style="31" hidden="1" customWidth="1"/>
    <col min="7684" max="7684" width="14.5703125" style="31" customWidth="1"/>
    <col min="7685" max="7685" width="14.140625" style="31" customWidth="1"/>
    <col min="7686" max="7686" width="15" style="31" customWidth="1"/>
    <col min="7687" max="7687" width="12.7109375" style="31" customWidth="1"/>
    <col min="7688" max="7929" width="9.140625" style="31"/>
    <col min="7930" max="7930" width="3.7109375" style="31" customWidth="1"/>
    <col min="7931" max="7931" width="0" style="31" hidden="1" customWidth="1"/>
    <col min="7932" max="7932" width="12.28515625" style="31" customWidth="1"/>
    <col min="7933" max="7933" width="16.5703125" style="31" customWidth="1"/>
    <col min="7934" max="7934" width="2.7109375" style="31" customWidth="1"/>
    <col min="7935" max="7935" width="6.5703125" style="31" customWidth="1"/>
    <col min="7936" max="7936" width="6.42578125" style="31" customWidth="1"/>
    <col min="7937" max="7939" width="0" style="31" hidden="1" customWidth="1"/>
    <col min="7940" max="7940" width="14.5703125" style="31" customWidth="1"/>
    <col min="7941" max="7941" width="14.140625" style="31" customWidth="1"/>
    <col min="7942" max="7942" width="15" style="31" customWidth="1"/>
    <col min="7943" max="7943" width="12.7109375" style="31" customWidth="1"/>
    <col min="7944" max="8185" width="9.140625" style="31"/>
    <col min="8186" max="8186" width="3.7109375" style="31" customWidth="1"/>
    <col min="8187" max="8187" width="0" style="31" hidden="1" customWidth="1"/>
    <col min="8188" max="8188" width="12.28515625" style="31" customWidth="1"/>
    <col min="8189" max="8189" width="16.5703125" style="31" customWidth="1"/>
    <col min="8190" max="8190" width="2.7109375" style="31" customWidth="1"/>
    <col min="8191" max="8191" width="6.5703125" style="31" customWidth="1"/>
    <col min="8192" max="8192" width="6.42578125" style="31" customWidth="1"/>
    <col min="8193" max="8195" width="0" style="31" hidden="1" customWidth="1"/>
    <col min="8196" max="8196" width="14.5703125" style="31" customWidth="1"/>
    <col min="8197" max="8197" width="14.140625" style="31" customWidth="1"/>
    <col min="8198" max="8198" width="15" style="31" customWidth="1"/>
    <col min="8199" max="8199" width="12.7109375" style="31" customWidth="1"/>
    <col min="8200" max="8441" width="9.140625" style="31"/>
    <col min="8442" max="8442" width="3.7109375" style="31" customWidth="1"/>
    <col min="8443" max="8443" width="0" style="31" hidden="1" customWidth="1"/>
    <col min="8444" max="8444" width="12.28515625" style="31" customWidth="1"/>
    <col min="8445" max="8445" width="16.5703125" style="31" customWidth="1"/>
    <col min="8446" max="8446" width="2.7109375" style="31" customWidth="1"/>
    <col min="8447" max="8447" width="6.5703125" style="31" customWidth="1"/>
    <col min="8448" max="8448" width="6.42578125" style="31" customWidth="1"/>
    <col min="8449" max="8451" width="0" style="31" hidden="1" customWidth="1"/>
    <col min="8452" max="8452" width="14.5703125" style="31" customWidth="1"/>
    <col min="8453" max="8453" width="14.140625" style="31" customWidth="1"/>
    <col min="8454" max="8454" width="15" style="31" customWidth="1"/>
    <col min="8455" max="8455" width="12.7109375" style="31" customWidth="1"/>
    <col min="8456" max="8697" width="9.140625" style="31"/>
    <col min="8698" max="8698" width="3.7109375" style="31" customWidth="1"/>
    <col min="8699" max="8699" width="0" style="31" hidden="1" customWidth="1"/>
    <col min="8700" max="8700" width="12.28515625" style="31" customWidth="1"/>
    <col min="8701" max="8701" width="16.5703125" style="31" customWidth="1"/>
    <col min="8702" max="8702" width="2.7109375" style="31" customWidth="1"/>
    <col min="8703" max="8703" width="6.5703125" style="31" customWidth="1"/>
    <col min="8704" max="8704" width="6.42578125" style="31" customWidth="1"/>
    <col min="8705" max="8707" width="0" style="31" hidden="1" customWidth="1"/>
    <col min="8708" max="8708" width="14.5703125" style="31" customWidth="1"/>
    <col min="8709" max="8709" width="14.140625" style="31" customWidth="1"/>
    <col min="8710" max="8710" width="15" style="31" customWidth="1"/>
    <col min="8711" max="8711" width="12.7109375" style="31" customWidth="1"/>
    <col min="8712" max="8953" width="9.140625" style="31"/>
    <col min="8954" max="8954" width="3.7109375" style="31" customWidth="1"/>
    <col min="8955" max="8955" width="0" style="31" hidden="1" customWidth="1"/>
    <col min="8956" max="8956" width="12.28515625" style="31" customWidth="1"/>
    <col min="8957" max="8957" width="16.5703125" style="31" customWidth="1"/>
    <col min="8958" max="8958" width="2.7109375" style="31" customWidth="1"/>
    <col min="8959" max="8959" width="6.5703125" style="31" customWidth="1"/>
    <col min="8960" max="8960" width="6.42578125" style="31" customWidth="1"/>
    <col min="8961" max="8963" width="0" style="31" hidden="1" customWidth="1"/>
    <col min="8964" max="8964" width="14.5703125" style="31" customWidth="1"/>
    <col min="8965" max="8965" width="14.140625" style="31" customWidth="1"/>
    <col min="8966" max="8966" width="15" style="31" customWidth="1"/>
    <col min="8967" max="8967" width="12.7109375" style="31" customWidth="1"/>
    <col min="8968" max="9209" width="9.140625" style="31"/>
    <col min="9210" max="9210" width="3.7109375" style="31" customWidth="1"/>
    <col min="9211" max="9211" width="0" style="31" hidden="1" customWidth="1"/>
    <col min="9212" max="9212" width="12.28515625" style="31" customWidth="1"/>
    <col min="9213" max="9213" width="16.5703125" style="31" customWidth="1"/>
    <col min="9214" max="9214" width="2.7109375" style="31" customWidth="1"/>
    <col min="9215" max="9215" width="6.5703125" style="31" customWidth="1"/>
    <col min="9216" max="9216" width="6.42578125" style="31" customWidth="1"/>
    <col min="9217" max="9219" width="0" style="31" hidden="1" customWidth="1"/>
    <col min="9220" max="9220" width="14.5703125" style="31" customWidth="1"/>
    <col min="9221" max="9221" width="14.140625" style="31" customWidth="1"/>
    <col min="9222" max="9222" width="15" style="31" customWidth="1"/>
    <col min="9223" max="9223" width="12.7109375" style="31" customWidth="1"/>
    <col min="9224" max="9465" width="9.140625" style="31"/>
    <col min="9466" max="9466" width="3.7109375" style="31" customWidth="1"/>
    <col min="9467" max="9467" width="0" style="31" hidden="1" customWidth="1"/>
    <col min="9468" max="9468" width="12.28515625" style="31" customWidth="1"/>
    <col min="9469" max="9469" width="16.5703125" style="31" customWidth="1"/>
    <col min="9470" max="9470" width="2.7109375" style="31" customWidth="1"/>
    <col min="9471" max="9471" width="6.5703125" style="31" customWidth="1"/>
    <col min="9472" max="9472" width="6.42578125" style="31" customWidth="1"/>
    <col min="9473" max="9475" width="0" style="31" hidden="1" customWidth="1"/>
    <col min="9476" max="9476" width="14.5703125" style="31" customWidth="1"/>
    <col min="9477" max="9477" width="14.140625" style="31" customWidth="1"/>
    <col min="9478" max="9478" width="15" style="31" customWidth="1"/>
    <col min="9479" max="9479" width="12.7109375" style="31" customWidth="1"/>
    <col min="9480" max="9721" width="9.140625" style="31"/>
    <col min="9722" max="9722" width="3.7109375" style="31" customWidth="1"/>
    <col min="9723" max="9723" width="0" style="31" hidden="1" customWidth="1"/>
    <col min="9724" max="9724" width="12.28515625" style="31" customWidth="1"/>
    <col min="9725" max="9725" width="16.5703125" style="31" customWidth="1"/>
    <col min="9726" max="9726" width="2.7109375" style="31" customWidth="1"/>
    <col min="9727" max="9727" width="6.5703125" style="31" customWidth="1"/>
    <col min="9728" max="9728" width="6.42578125" style="31" customWidth="1"/>
    <col min="9729" max="9731" width="0" style="31" hidden="1" customWidth="1"/>
    <col min="9732" max="9732" width="14.5703125" style="31" customWidth="1"/>
    <col min="9733" max="9733" width="14.140625" style="31" customWidth="1"/>
    <col min="9734" max="9734" width="15" style="31" customWidth="1"/>
    <col min="9735" max="9735" width="12.7109375" style="31" customWidth="1"/>
    <col min="9736" max="9977" width="9.140625" style="31"/>
    <col min="9978" max="9978" width="3.7109375" style="31" customWidth="1"/>
    <col min="9979" max="9979" width="0" style="31" hidden="1" customWidth="1"/>
    <col min="9980" max="9980" width="12.28515625" style="31" customWidth="1"/>
    <col min="9981" max="9981" width="16.5703125" style="31" customWidth="1"/>
    <col min="9982" max="9982" width="2.7109375" style="31" customWidth="1"/>
    <col min="9983" max="9983" width="6.5703125" style="31" customWidth="1"/>
    <col min="9984" max="9984" width="6.42578125" style="31" customWidth="1"/>
    <col min="9985" max="9987" width="0" style="31" hidden="1" customWidth="1"/>
    <col min="9988" max="9988" width="14.5703125" style="31" customWidth="1"/>
    <col min="9989" max="9989" width="14.140625" style="31" customWidth="1"/>
    <col min="9990" max="9990" width="15" style="31" customWidth="1"/>
    <col min="9991" max="9991" width="12.7109375" style="31" customWidth="1"/>
    <col min="9992" max="10233" width="9.140625" style="31"/>
    <col min="10234" max="10234" width="3.7109375" style="31" customWidth="1"/>
    <col min="10235" max="10235" width="0" style="31" hidden="1" customWidth="1"/>
    <col min="10236" max="10236" width="12.28515625" style="31" customWidth="1"/>
    <col min="10237" max="10237" width="16.5703125" style="31" customWidth="1"/>
    <col min="10238" max="10238" width="2.7109375" style="31" customWidth="1"/>
    <col min="10239" max="10239" width="6.5703125" style="31" customWidth="1"/>
    <col min="10240" max="10240" width="6.42578125" style="31" customWidth="1"/>
    <col min="10241" max="10243" width="0" style="31" hidden="1" customWidth="1"/>
    <col min="10244" max="10244" width="14.5703125" style="31" customWidth="1"/>
    <col min="10245" max="10245" width="14.140625" style="31" customWidth="1"/>
    <col min="10246" max="10246" width="15" style="31" customWidth="1"/>
    <col min="10247" max="10247" width="12.7109375" style="31" customWidth="1"/>
    <col min="10248" max="10489" width="9.140625" style="31"/>
    <col min="10490" max="10490" width="3.7109375" style="31" customWidth="1"/>
    <col min="10491" max="10491" width="0" style="31" hidden="1" customWidth="1"/>
    <col min="10492" max="10492" width="12.28515625" style="31" customWidth="1"/>
    <col min="10493" max="10493" width="16.5703125" style="31" customWidth="1"/>
    <col min="10494" max="10494" width="2.7109375" style="31" customWidth="1"/>
    <col min="10495" max="10495" width="6.5703125" style="31" customWidth="1"/>
    <col min="10496" max="10496" width="6.42578125" style="31" customWidth="1"/>
    <col min="10497" max="10499" width="0" style="31" hidden="1" customWidth="1"/>
    <col min="10500" max="10500" width="14.5703125" style="31" customWidth="1"/>
    <col min="10501" max="10501" width="14.140625" style="31" customWidth="1"/>
    <col min="10502" max="10502" width="15" style="31" customWidth="1"/>
    <col min="10503" max="10503" width="12.7109375" style="31" customWidth="1"/>
    <col min="10504" max="10745" width="9.140625" style="31"/>
    <col min="10746" max="10746" width="3.7109375" style="31" customWidth="1"/>
    <col min="10747" max="10747" width="0" style="31" hidden="1" customWidth="1"/>
    <col min="10748" max="10748" width="12.28515625" style="31" customWidth="1"/>
    <col min="10749" max="10749" width="16.5703125" style="31" customWidth="1"/>
    <col min="10750" max="10750" width="2.7109375" style="31" customWidth="1"/>
    <col min="10751" max="10751" width="6.5703125" style="31" customWidth="1"/>
    <col min="10752" max="10752" width="6.42578125" style="31" customWidth="1"/>
    <col min="10753" max="10755" width="0" style="31" hidden="1" customWidth="1"/>
    <col min="10756" max="10756" width="14.5703125" style="31" customWidth="1"/>
    <col min="10757" max="10757" width="14.140625" style="31" customWidth="1"/>
    <col min="10758" max="10758" width="15" style="31" customWidth="1"/>
    <col min="10759" max="10759" width="12.7109375" style="31" customWidth="1"/>
    <col min="10760" max="11001" width="9.140625" style="31"/>
    <col min="11002" max="11002" width="3.7109375" style="31" customWidth="1"/>
    <col min="11003" max="11003" width="0" style="31" hidden="1" customWidth="1"/>
    <col min="11004" max="11004" width="12.28515625" style="31" customWidth="1"/>
    <col min="11005" max="11005" width="16.5703125" style="31" customWidth="1"/>
    <col min="11006" max="11006" width="2.7109375" style="31" customWidth="1"/>
    <col min="11007" max="11007" width="6.5703125" style="31" customWidth="1"/>
    <col min="11008" max="11008" width="6.42578125" style="31" customWidth="1"/>
    <col min="11009" max="11011" width="0" style="31" hidden="1" customWidth="1"/>
    <col min="11012" max="11012" width="14.5703125" style="31" customWidth="1"/>
    <col min="11013" max="11013" width="14.140625" style="31" customWidth="1"/>
    <col min="11014" max="11014" width="15" style="31" customWidth="1"/>
    <col min="11015" max="11015" width="12.7109375" style="31" customWidth="1"/>
    <col min="11016" max="11257" width="9.140625" style="31"/>
    <col min="11258" max="11258" width="3.7109375" style="31" customWidth="1"/>
    <col min="11259" max="11259" width="0" style="31" hidden="1" customWidth="1"/>
    <col min="11260" max="11260" width="12.28515625" style="31" customWidth="1"/>
    <col min="11261" max="11261" width="16.5703125" style="31" customWidth="1"/>
    <col min="11262" max="11262" width="2.7109375" style="31" customWidth="1"/>
    <col min="11263" max="11263" width="6.5703125" style="31" customWidth="1"/>
    <col min="11264" max="11264" width="6.42578125" style="31" customWidth="1"/>
    <col min="11265" max="11267" width="0" style="31" hidden="1" customWidth="1"/>
    <col min="11268" max="11268" width="14.5703125" style="31" customWidth="1"/>
    <col min="11269" max="11269" width="14.140625" style="31" customWidth="1"/>
    <col min="11270" max="11270" width="15" style="31" customWidth="1"/>
    <col min="11271" max="11271" width="12.7109375" style="31" customWidth="1"/>
    <col min="11272" max="11513" width="9.140625" style="31"/>
    <col min="11514" max="11514" width="3.7109375" style="31" customWidth="1"/>
    <col min="11515" max="11515" width="0" style="31" hidden="1" customWidth="1"/>
    <col min="11516" max="11516" width="12.28515625" style="31" customWidth="1"/>
    <col min="11517" max="11517" width="16.5703125" style="31" customWidth="1"/>
    <col min="11518" max="11518" width="2.7109375" style="31" customWidth="1"/>
    <col min="11519" max="11519" width="6.5703125" style="31" customWidth="1"/>
    <col min="11520" max="11520" width="6.42578125" style="31" customWidth="1"/>
    <col min="11521" max="11523" width="0" style="31" hidden="1" customWidth="1"/>
    <col min="11524" max="11524" width="14.5703125" style="31" customWidth="1"/>
    <col min="11525" max="11525" width="14.140625" style="31" customWidth="1"/>
    <col min="11526" max="11526" width="15" style="31" customWidth="1"/>
    <col min="11527" max="11527" width="12.7109375" style="31" customWidth="1"/>
    <col min="11528" max="11769" width="9.140625" style="31"/>
    <col min="11770" max="11770" width="3.7109375" style="31" customWidth="1"/>
    <col min="11771" max="11771" width="0" style="31" hidden="1" customWidth="1"/>
    <col min="11772" max="11772" width="12.28515625" style="31" customWidth="1"/>
    <col min="11773" max="11773" width="16.5703125" style="31" customWidth="1"/>
    <col min="11774" max="11774" width="2.7109375" style="31" customWidth="1"/>
    <col min="11775" max="11775" width="6.5703125" style="31" customWidth="1"/>
    <col min="11776" max="11776" width="6.42578125" style="31" customWidth="1"/>
    <col min="11777" max="11779" width="0" style="31" hidden="1" customWidth="1"/>
    <col min="11780" max="11780" width="14.5703125" style="31" customWidth="1"/>
    <col min="11781" max="11781" width="14.140625" style="31" customWidth="1"/>
    <col min="11782" max="11782" width="15" style="31" customWidth="1"/>
    <col min="11783" max="11783" width="12.7109375" style="31" customWidth="1"/>
    <col min="11784" max="12025" width="9.140625" style="31"/>
    <col min="12026" max="12026" width="3.7109375" style="31" customWidth="1"/>
    <col min="12027" max="12027" width="0" style="31" hidden="1" customWidth="1"/>
    <col min="12028" max="12028" width="12.28515625" style="31" customWidth="1"/>
    <col min="12029" max="12029" width="16.5703125" style="31" customWidth="1"/>
    <col min="12030" max="12030" width="2.7109375" style="31" customWidth="1"/>
    <col min="12031" max="12031" width="6.5703125" style="31" customWidth="1"/>
    <col min="12032" max="12032" width="6.42578125" style="31" customWidth="1"/>
    <col min="12033" max="12035" width="0" style="31" hidden="1" customWidth="1"/>
    <col min="12036" max="12036" width="14.5703125" style="31" customWidth="1"/>
    <col min="12037" max="12037" width="14.140625" style="31" customWidth="1"/>
    <col min="12038" max="12038" width="15" style="31" customWidth="1"/>
    <col min="12039" max="12039" width="12.7109375" style="31" customWidth="1"/>
    <col min="12040" max="12281" width="9.140625" style="31"/>
    <col min="12282" max="12282" width="3.7109375" style="31" customWidth="1"/>
    <col min="12283" max="12283" width="0" style="31" hidden="1" customWidth="1"/>
    <col min="12284" max="12284" width="12.28515625" style="31" customWidth="1"/>
    <col min="12285" max="12285" width="16.5703125" style="31" customWidth="1"/>
    <col min="12286" max="12286" width="2.7109375" style="31" customWidth="1"/>
    <col min="12287" max="12287" width="6.5703125" style="31" customWidth="1"/>
    <col min="12288" max="12288" width="6.42578125" style="31" customWidth="1"/>
    <col min="12289" max="12291" width="0" style="31" hidden="1" customWidth="1"/>
    <col min="12292" max="12292" width="14.5703125" style="31" customWidth="1"/>
    <col min="12293" max="12293" width="14.140625" style="31" customWidth="1"/>
    <col min="12294" max="12294" width="15" style="31" customWidth="1"/>
    <col min="12295" max="12295" width="12.7109375" style="31" customWidth="1"/>
    <col min="12296" max="12537" width="9.140625" style="31"/>
    <col min="12538" max="12538" width="3.7109375" style="31" customWidth="1"/>
    <col min="12539" max="12539" width="0" style="31" hidden="1" customWidth="1"/>
    <col min="12540" max="12540" width="12.28515625" style="31" customWidth="1"/>
    <col min="12541" max="12541" width="16.5703125" style="31" customWidth="1"/>
    <col min="12542" max="12542" width="2.7109375" style="31" customWidth="1"/>
    <col min="12543" max="12543" width="6.5703125" style="31" customWidth="1"/>
    <col min="12544" max="12544" width="6.42578125" style="31" customWidth="1"/>
    <col min="12545" max="12547" width="0" style="31" hidden="1" customWidth="1"/>
    <col min="12548" max="12548" width="14.5703125" style="31" customWidth="1"/>
    <col min="12549" max="12549" width="14.140625" style="31" customWidth="1"/>
    <col min="12550" max="12550" width="15" style="31" customWidth="1"/>
    <col min="12551" max="12551" width="12.7109375" style="31" customWidth="1"/>
    <col min="12552" max="12793" width="9.140625" style="31"/>
    <col min="12794" max="12794" width="3.7109375" style="31" customWidth="1"/>
    <col min="12795" max="12795" width="0" style="31" hidden="1" customWidth="1"/>
    <col min="12796" max="12796" width="12.28515625" style="31" customWidth="1"/>
    <col min="12797" max="12797" width="16.5703125" style="31" customWidth="1"/>
    <col min="12798" max="12798" width="2.7109375" style="31" customWidth="1"/>
    <col min="12799" max="12799" width="6.5703125" style="31" customWidth="1"/>
    <col min="12800" max="12800" width="6.42578125" style="31" customWidth="1"/>
    <col min="12801" max="12803" width="0" style="31" hidden="1" customWidth="1"/>
    <col min="12804" max="12804" width="14.5703125" style="31" customWidth="1"/>
    <col min="12805" max="12805" width="14.140625" style="31" customWidth="1"/>
    <col min="12806" max="12806" width="15" style="31" customWidth="1"/>
    <col min="12807" max="12807" width="12.7109375" style="31" customWidth="1"/>
    <col min="12808" max="13049" width="9.140625" style="31"/>
    <col min="13050" max="13050" width="3.7109375" style="31" customWidth="1"/>
    <col min="13051" max="13051" width="0" style="31" hidden="1" customWidth="1"/>
    <col min="13052" max="13052" width="12.28515625" style="31" customWidth="1"/>
    <col min="13053" max="13053" width="16.5703125" style="31" customWidth="1"/>
    <col min="13054" max="13054" width="2.7109375" style="31" customWidth="1"/>
    <col min="13055" max="13055" width="6.5703125" style="31" customWidth="1"/>
    <col min="13056" max="13056" width="6.42578125" style="31" customWidth="1"/>
    <col min="13057" max="13059" width="0" style="31" hidden="1" customWidth="1"/>
    <col min="13060" max="13060" width="14.5703125" style="31" customWidth="1"/>
    <col min="13061" max="13061" width="14.140625" style="31" customWidth="1"/>
    <col min="13062" max="13062" width="15" style="31" customWidth="1"/>
    <col min="13063" max="13063" width="12.7109375" style="31" customWidth="1"/>
    <col min="13064" max="13305" width="9.140625" style="31"/>
    <col min="13306" max="13306" width="3.7109375" style="31" customWidth="1"/>
    <col min="13307" max="13307" width="0" style="31" hidden="1" customWidth="1"/>
    <col min="13308" max="13308" width="12.28515625" style="31" customWidth="1"/>
    <col min="13309" max="13309" width="16.5703125" style="31" customWidth="1"/>
    <col min="13310" max="13310" width="2.7109375" style="31" customWidth="1"/>
    <col min="13311" max="13311" width="6.5703125" style="31" customWidth="1"/>
    <col min="13312" max="13312" width="6.42578125" style="31" customWidth="1"/>
    <col min="13313" max="13315" width="0" style="31" hidden="1" customWidth="1"/>
    <col min="13316" max="13316" width="14.5703125" style="31" customWidth="1"/>
    <col min="13317" max="13317" width="14.140625" style="31" customWidth="1"/>
    <col min="13318" max="13318" width="15" style="31" customWidth="1"/>
    <col min="13319" max="13319" width="12.7109375" style="31" customWidth="1"/>
    <col min="13320" max="13561" width="9.140625" style="31"/>
    <col min="13562" max="13562" width="3.7109375" style="31" customWidth="1"/>
    <col min="13563" max="13563" width="0" style="31" hidden="1" customWidth="1"/>
    <col min="13564" max="13564" width="12.28515625" style="31" customWidth="1"/>
    <col min="13565" max="13565" width="16.5703125" style="31" customWidth="1"/>
    <col min="13566" max="13566" width="2.7109375" style="31" customWidth="1"/>
    <col min="13567" max="13567" width="6.5703125" style="31" customWidth="1"/>
    <col min="13568" max="13568" width="6.42578125" style="31" customWidth="1"/>
    <col min="13569" max="13571" width="0" style="31" hidden="1" customWidth="1"/>
    <col min="13572" max="13572" width="14.5703125" style="31" customWidth="1"/>
    <col min="13573" max="13573" width="14.140625" style="31" customWidth="1"/>
    <col min="13574" max="13574" width="15" style="31" customWidth="1"/>
    <col min="13575" max="13575" width="12.7109375" style="31" customWidth="1"/>
    <col min="13576" max="13817" width="9.140625" style="31"/>
    <col min="13818" max="13818" width="3.7109375" style="31" customWidth="1"/>
    <col min="13819" max="13819" width="0" style="31" hidden="1" customWidth="1"/>
    <col min="13820" max="13820" width="12.28515625" style="31" customWidth="1"/>
    <col min="13821" max="13821" width="16.5703125" style="31" customWidth="1"/>
    <col min="13822" max="13822" width="2.7109375" style="31" customWidth="1"/>
    <col min="13823" max="13823" width="6.5703125" style="31" customWidth="1"/>
    <col min="13824" max="13824" width="6.42578125" style="31" customWidth="1"/>
    <col min="13825" max="13827" width="0" style="31" hidden="1" customWidth="1"/>
    <col min="13828" max="13828" width="14.5703125" style="31" customWidth="1"/>
    <col min="13829" max="13829" width="14.140625" style="31" customWidth="1"/>
    <col min="13830" max="13830" width="15" style="31" customWidth="1"/>
    <col min="13831" max="13831" width="12.7109375" style="31" customWidth="1"/>
    <col min="13832" max="14073" width="9.140625" style="31"/>
    <col min="14074" max="14074" width="3.7109375" style="31" customWidth="1"/>
    <col min="14075" max="14075" width="0" style="31" hidden="1" customWidth="1"/>
    <col min="14076" max="14076" width="12.28515625" style="31" customWidth="1"/>
    <col min="14077" max="14077" width="16.5703125" style="31" customWidth="1"/>
    <col min="14078" max="14078" width="2.7109375" style="31" customWidth="1"/>
    <col min="14079" max="14079" width="6.5703125" style="31" customWidth="1"/>
    <col min="14080" max="14080" width="6.42578125" style="31" customWidth="1"/>
    <col min="14081" max="14083" width="0" style="31" hidden="1" customWidth="1"/>
    <col min="14084" max="14084" width="14.5703125" style="31" customWidth="1"/>
    <col min="14085" max="14085" width="14.140625" style="31" customWidth="1"/>
    <col min="14086" max="14086" width="15" style="31" customWidth="1"/>
    <col min="14087" max="14087" width="12.7109375" style="31" customWidth="1"/>
    <col min="14088" max="14329" width="9.140625" style="31"/>
    <col min="14330" max="14330" width="3.7109375" style="31" customWidth="1"/>
    <col min="14331" max="14331" width="0" style="31" hidden="1" customWidth="1"/>
    <col min="14332" max="14332" width="12.28515625" style="31" customWidth="1"/>
    <col min="14333" max="14333" width="16.5703125" style="31" customWidth="1"/>
    <col min="14334" max="14334" width="2.7109375" style="31" customWidth="1"/>
    <col min="14335" max="14335" width="6.5703125" style="31" customWidth="1"/>
    <col min="14336" max="14336" width="6.42578125" style="31" customWidth="1"/>
    <col min="14337" max="14339" width="0" style="31" hidden="1" customWidth="1"/>
    <col min="14340" max="14340" width="14.5703125" style="31" customWidth="1"/>
    <col min="14341" max="14341" width="14.140625" style="31" customWidth="1"/>
    <col min="14342" max="14342" width="15" style="31" customWidth="1"/>
    <col min="14343" max="14343" width="12.7109375" style="31" customWidth="1"/>
    <col min="14344" max="14585" width="9.140625" style="31"/>
    <col min="14586" max="14586" width="3.7109375" style="31" customWidth="1"/>
    <col min="14587" max="14587" width="0" style="31" hidden="1" customWidth="1"/>
    <col min="14588" max="14588" width="12.28515625" style="31" customWidth="1"/>
    <col min="14589" max="14589" width="16.5703125" style="31" customWidth="1"/>
    <col min="14590" max="14590" width="2.7109375" style="31" customWidth="1"/>
    <col min="14591" max="14591" width="6.5703125" style="31" customWidth="1"/>
    <col min="14592" max="14592" width="6.42578125" style="31" customWidth="1"/>
    <col min="14593" max="14595" width="0" style="31" hidden="1" customWidth="1"/>
    <col min="14596" max="14596" width="14.5703125" style="31" customWidth="1"/>
    <col min="14597" max="14597" width="14.140625" style="31" customWidth="1"/>
    <col min="14598" max="14598" width="15" style="31" customWidth="1"/>
    <col min="14599" max="14599" width="12.7109375" style="31" customWidth="1"/>
    <col min="14600" max="14841" width="9.140625" style="31"/>
    <col min="14842" max="14842" width="3.7109375" style="31" customWidth="1"/>
    <col min="14843" max="14843" width="0" style="31" hidden="1" customWidth="1"/>
    <col min="14844" max="14844" width="12.28515625" style="31" customWidth="1"/>
    <col min="14845" max="14845" width="16.5703125" style="31" customWidth="1"/>
    <col min="14846" max="14846" width="2.7109375" style="31" customWidth="1"/>
    <col min="14847" max="14847" width="6.5703125" style="31" customWidth="1"/>
    <col min="14848" max="14848" width="6.42578125" style="31" customWidth="1"/>
    <col min="14849" max="14851" width="0" style="31" hidden="1" customWidth="1"/>
    <col min="14852" max="14852" width="14.5703125" style="31" customWidth="1"/>
    <col min="14853" max="14853" width="14.140625" style="31" customWidth="1"/>
    <col min="14854" max="14854" width="15" style="31" customWidth="1"/>
    <col min="14855" max="14855" width="12.7109375" style="31" customWidth="1"/>
    <col min="14856" max="15097" width="9.140625" style="31"/>
    <col min="15098" max="15098" width="3.7109375" style="31" customWidth="1"/>
    <col min="15099" max="15099" width="0" style="31" hidden="1" customWidth="1"/>
    <col min="15100" max="15100" width="12.28515625" style="31" customWidth="1"/>
    <col min="15101" max="15101" width="16.5703125" style="31" customWidth="1"/>
    <col min="15102" max="15102" width="2.7109375" style="31" customWidth="1"/>
    <col min="15103" max="15103" width="6.5703125" style="31" customWidth="1"/>
    <col min="15104" max="15104" width="6.42578125" style="31" customWidth="1"/>
    <col min="15105" max="15107" width="0" style="31" hidden="1" customWidth="1"/>
    <col min="15108" max="15108" width="14.5703125" style="31" customWidth="1"/>
    <col min="15109" max="15109" width="14.140625" style="31" customWidth="1"/>
    <col min="15110" max="15110" width="15" style="31" customWidth="1"/>
    <col min="15111" max="15111" width="12.7109375" style="31" customWidth="1"/>
    <col min="15112" max="15353" width="9.140625" style="31"/>
    <col min="15354" max="15354" width="3.7109375" style="31" customWidth="1"/>
    <col min="15355" max="15355" width="0" style="31" hidden="1" customWidth="1"/>
    <col min="15356" max="15356" width="12.28515625" style="31" customWidth="1"/>
    <col min="15357" max="15357" width="16.5703125" style="31" customWidth="1"/>
    <col min="15358" max="15358" width="2.7109375" style="31" customWidth="1"/>
    <col min="15359" max="15359" width="6.5703125" style="31" customWidth="1"/>
    <col min="15360" max="15360" width="6.42578125" style="31" customWidth="1"/>
    <col min="15361" max="15363" width="0" style="31" hidden="1" customWidth="1"/>
    <col min="15364" max="15364" width="14.5703125" style="31" customWidth="1"/>
    <col min="15365" max="15365" width="14.140625" style="31" customWidth="1"/>
    <col min="15366" max="15366" width="15" style="31" customWidth="1"/>
    <col min="15367" max="15367" width="12.7109375" style="31" customWidth="1"/>
    <col min="15368" max="15609" width="9.140625" style="31"/>
    <col min="15610" max="15610" width="3.7109375" style="31" customWidth="1"/>
    <col min="15611" max="15611" width="0" style="31" hidden="1" customWidth="1"/>
    <col min="15612" max="15612" width="12.28515625" style="31" customWidth="1"/>
    <col min="15613" max="15613" width="16.5703125" style="31" customWidth="1"/>
    <col min="15614" max="15614" width="2.7109375" style="31" customWidth="1"/>
    <col min="15615" max="15615" width="6.5703125" style="31" customWidth="1"/>
    <col min="15616" max="15616" width="6.42578125" style="31" customWidth="1"/>
    <col min="15617" max="15619" width="0" style="31" hidden="1" customWidth="1"/>
    <col min="15620" max="15620" width="14.5703125" style="31" customWidth="1"/>
    <col min="15621" max="15621" width="14.140625" style="31" customWidth="1"/>
    <col min="15622" max="15622" width="15" style="31" customWidth="1"/>
    <col min="15623" max="15623" width="12.7109375" style="31" customWidth="1"/>
    <col min="15624" max="15865" width="9.140625" style="31"/>
    <col min="15866" max="15866" width="3.7109375" style="31" customWidth="1"/>
    <col min="15867" max="15867" width="0" style="31" hidden="1" customWidth="1"/>
    <col min="15868" max="15868" width="12.28515625" style="31" customWidth="1"/>
    <col min="15869" max="15869" width="16.5703125" style="31" customWidth="1"/>
    <col min="15870" max="15870" width="2.7109375" style="31" customWidth="1"/>
    <col min="15871" max="15871" width="6.5703125" style="31" customWidth="1"/>
    <col min="15872" max="15872" width="6.42578125" style="31" customWidth="1"/>
    <col min="15873" max="15875" width="0" style="31" hidden="1" customWidth="1"/>
    <col min="15876" max="15876" width="14.5703125" style="31" customWidth="1"/>
    <col min="15877" max="15877" width="14.140625" style="31" customWidth="1"/>
    <col min="15878" max="15878" width="15" style="31" customWidth="1"/>
    <col min="15879" max="15879" width="12.7109375" style="31" customWidth="1"/>
    <col min="15880" max="16121" width="9.140625" style="31"/>
    <col min="16122" max="16122" width="3.7109375" style="31" customWidth="1"/>
    <col min="16123" max="16123" width="0" style="31" hidden="1" customWidth="1"/>
    <col min="16124" max="16124" width="12.28515625" style="31" customWidth="1"/>
    <col min="16125" max="16125" width="16.5703125" style="31" customWidth="1"/>
    <col min="16126" max="16126" width="2.7109375" style="31" customWidth="1"/>
    <col min="16127" max="16127" width="6.5703125" style="31" customWidth="1"/>
    <col min="16128" max="16128" width="6.42578125" style="31" customWidth="1"/>
    <col min="16129" max="16131" width="0" style="31" hidden="1" customWidth="1"/>
    <col min="16132" max="16132" width="14.5703125" style="31" customWidth="1"/>
    <col min="16133" max="16133" width="14.140625" style="31" customWidth="1"/>
    <col min="16134" max="16134" width="15" style="31" customWidth="1"/>
    <col min="16135" max="16135" width="12.7109375" style="31" customWidth="1"/>
    <col min="16136" max="16384" width="9.140625" style="31"/>
  </cols>
  <sheetData>
    <row r="1" spans="1:15" ht="14.25" customHeight="1">
      <c r="A1" s="294" t="s">
        <v>534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5" ht="14.25" customHeight="1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5" ht="14.25" customHeight="1">
      <c r="A3" s="295" t="s">
        <v>1203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</row>
    <row r="5" spans="1:15" ht="15.75">
      <c r="A5" s="299" t="s">
        <v>678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</row>
    <row r="6" spans="1:15" ht="15.75">
      <c r="A6" s="299" t="s">
        <v>810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</row>
    <row r="8" spans="1:15" ht="15.2" customHeight="1">
      <c r="A8" s="300" t="s">
        <v>679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</row>
    <row r="9" spans="1:15" ht="11.2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</row>
    <row r="10" spans="1:15" ht="46.15" customHeight="1">
      <c r="A10" s="329" t="s">
        <v>680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</row>
    <row r="11" spans="1:15">
      <c r="A11" s="330" t="s">
        <v>681</v>
      </c>
      <c r="B11" s="105"/>
      <c r="C11" s="331" t="s">
        <v>682</v>
      </c>
      <c r="D11" s="331"/>
      <c r="E11" s="331"/>
      <c r="F11" s="331"/>
      <c r="G11" s="331"/>
      <c r="H11" s="331"/>
      <c r="I11" s="331"/>
      <c r="J11" s="331"/>
      <c r="K11" s="330" t="s">
        <v>811</v>
      </c>
      <c r="L11" s="330" t="s">
        <v>683</v>
      </c>
      <c r="M11" s="330" t="s">
        <v>811</v>
      </c>
      <c r="N11" s="330" t="s">
        <v>683</v>
      </c>
    </row>
    <row r="12" spans="1:15" ht="90.2" customHeight="1">
      <c r="A12" s="330"/>
      <c r="B12" s="105"/>
      <c r="C12" s="331"/>
      <c r="D12" s="331"/>
      <c r="E12" s="331"/>
      <c r="F12" s="331"/>
      <c r="G12" s="331"/>
      <c r="H12" s="331"/>
      <c r="I12" s="331"/>
      <c r="J12" s="331"/>
      <c r="K12" s="330"/>
      <c r="L12" s="330"/>
      <c r="M12" s="330"/>
      <c r="N12" s="330"/>
    </row>
    <row r="13" spans="1:15" ht="51.75" customHeight="1">
      <c r="A13" s="106" t="s">
        <v>684</v>
      </c>
      <c r="B13" s="107"/>
      <c r="C13" s="332" t="s">
        <v>685</v>
      </c>
      <c r="D13" s="332"/>
      <c r="E13" s="332"/>
      <c r="F13" s="332"/>
      <c r="G13" s="332"/>
      <c r="H13" s="332"/>
      <c r="I13" s="332"/>
      <c r="J13" s="332"/>
      <c r="K13" s="108">
        <v>700000</v>
      </c>
      <c r="L13" s="106" t="s">
        <v>812</v>
      </c>
      <c r="M13" s="108">
        <v>450000</v>
      </c>
      <c r="N13" s="106" t="s">
        <v>813</v>
      </c>
      <c r="O13" s="79"/>
    </row>
    <row r="14" spans="1:15" ht="30" customHeight="1">
      <c r="A14" s="107"/>
      <c r="B14" s="107"/>
      <c r="C14" s="333" t="s">
        <v>814</v>
      </c>
      <c r="D14" s="333"/>
      <c r="E14" s="333"/>
      <c r="F14" s="333"/>
      <c r="G14" s="333"/>
      <c r="H14" s="333"/>
      <c r="I14" s="333"/>
      <c r="J14" s="333"/>
      <c r="K14" s="109">
        <f>K13</f>
        <v>700000</v>
      </c>
      <c r="L14" s="107"/>
      <c r="M14" s="109">
        <f>M13</f>
        <v>450000</v>
      </c>
      <c r="N14" s="107"/>
    </row>
    <row r="15" spans="1:15" ht="25.9" customHeight="1">
      <c r="C15" s="83"/>
      <c r="D15" s="83"/>
      <c r="E15" s="83"/>
      <c r="F15" s="83"/>
      <c r="G15" s="83"/>
      <c r="H15" s="83"/>
      <c r="I15" s="83"/>
      <c r="J15" s="84"/>
      <c r="K15" s="85"/>
      <c r="L15" s="85"/>
    </row>
    <row r="16" spans="1:15" ht="15">
      <c r="A16" s="300" t="s">
        <v>686</v>
      </c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</row>
    <row r="17" spans="1:15" ht="12.95" customHeight="1">
      <c r="A17" s="330" t="s">
        <v>681</v>
      </c>
      <c r="B17" s="110" t="s">
        <v>682</v>
      </c>
      <c r="C17" s="330" t="s">
        <v>682</v>
      </c>
      <c r="D17" s="330"/>
      <c r="E17" s="330"/>
      <c r="F17" s="330"/>
      <c r="G17" s="330"/>
      <c r="H17" s="330"/>
      <c r="I17" s="330"/>
      <c r="J17" s="330"/>
      <c r="K17" s="330" t="s">
        <v>815</v>
      </c>
      <c r="L17" s="330"/>
      <c r="M17" s="330" t="s">
        <v>816</v>
      </c>
      <c r="N17" s="330"/>
    </row>
    <row r="18" spans="1:15" ht="57.2" customHeight="1">
      <c r="A18" s="330"/>
      <c r="B18" s="110"/>
      <c r="C18" s="330"/>
      <c r="D18" s="330"/>
      <c r="E18" s="330"/>
      <c r="F18" s="330"/>
      <c r="G18" s="330"/>
      <c r="H18" s="330"/>
      <c r="I18" s="330"/>
      <c r="J18" s="330"/>
      <c r="K18" s="330"/>
      <c r="L18" s="330"/>
      <c r="M18" s="330"/>
      <c r="N18" s="330"/>
    </row>
    <row r="19" spans="1:15" ht="56.25" customHeight="1">
      <c r="A19" s="106">
        <v>1</v>
      </c>
      <c r="B19" s="111" t="s">
        <v>687</v>
      </c>
      <c r="C19" s="332" t="s">
        <v>685</v>
      </c>
      <c r="D19" s="332"/>
      <c r="E19" s="332"/>
      <c r="F19" s="332"/>
      <c r="G19" s="332"/>
      <c r="H19" s="332"/>
      <c r="I19" s="332"/>
      <c r="J19" s="332"/>
      <c r="K19" s="335">
        <v>655000</v>
      </c>
      <c r="L19" s="335"/>
      <c r="M19" s="335">
        <v>760000</v>
      </c>
      <c r="N19" s="335"/>
      <c r="O19" s="79"/>
    </row>
    <row r="20" spans="1:15" ht="56.25" customHeight="1">
      <c r="A20" s="106">
        <v>2</v>
      </c>
      <c r="B20" s="111"/>
      <c r="C20" s="336" t="s">
        <v>688</v>
      </c>
      <c r="D20" s="337"/>
      <c r="E20" s="337"/>
      <c r="F20" s="337"/>
      <c r="G20" s="338"/>
      <c r="H20" s="111"/>
      <c r="I20" s="111"/>
      <c r="J20" s="111"/>
      <c r="K20" s="339">
        <v>74250</v>
      </c>
      <c r="L20" s="340"/>
      <c r="M20" s="339">
        <v>76500</v>
      </c>
      <c r="N20" s="340"/>
      <c r="O20" s="79"/>
    </row>
    <row r="21" spans="1:15" ht="44.25" customHeight="1">
      <c r="A21" s="107"/>
      <c r="B21" s="112" t="s">
        <v>89</v>
      </c>
      <c r="C21" s="331" t="s">
        <v>689</v>
      </c>
      <c r="D21" s="331"/>
      <c r="E21" s="331"/>
      <c r="F21" s="331"/>
      <c r="G21" s="331"/>
      <c r="H21" s="331"/>
      <c r="I21" s="331"/>
      <c r="J21" s="331"/>
      <c r="K21" s="334">
        <f>SUM(K19:L20)</f>
        <v>729250</v>
      </c>
      <c r="L21" s="334"/>
      <c r="M21" s="334">
        <f>SUM(M19:N20)</f>
        <v>836500</v>
      </c>
      <c r="N21" s="334"/>
    </row>
  </sheetData>
  <mergeCells count="29">
    <mergeCell ref="C21:J21"/>
    <mergeCell ref="K21:L21"/>
    <mergeCell ref="M21:N21"/>
    <mergeCell ref="M17:N18"/>
    <mergeCell ref="C19:J19"/>
    <mergeCell ref="K19:L19"/>
    <mergeCell ref="M19:N19"/>
    <mergeCell ref="C20:G20"/>
    <mergeCell ref="K20:L20"/>
    <mergeCell ref="M20:N20"/>
    <mergeCell ref="C13:J13"/>
    <mergeCell ref="C14:J14"/>
    <mergeCell ref="A16:L16"/>
    <mergeCell ref="A17:A18"/>
    <mergeCell ref="C17:J18"/>
    <mergeCell ref="K17:L18"/>
    <mergeCell ref="A10:N10"/>
    <mergeCell ref="A11:A12"/>
    <mergeCell ref="C11:J12"/>
    <mergeCell ref="K11:K12"/>
    <mergeCell ref="L11:L12"/>
    <mergeCell ref="M11:M12"/>
    <mergeCell ref="N11:N12"/>
    <mergeCell ref="A1:N1"/>
    <mergeCell ref="A2:N2"/>
    <mergeCell ref="A3:N3"/>
    <mergeCell ref="A8:N8"/>
    <mergeCell ref="A5:N5"/>
    <mergeCell ref="A6:N6"/>
  </mergeCells>
  <pageMargins left="0.78740157480314965" right="0.39370078740157483" top="0.78740157480314965" bottom="0.78740157480314965" header="0" footer="0"/>
  <pageSetup paperSize="9" scale="85" firstPageNumber="1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Доходы</vt:lpstr>
      <vt:lpstr>Ведомственная 2023-2025</vt:lpstr>
      <vt:lpstr>Субвенции 2023</vt:lpstr>
      <vt:lpstr>Субвенции 2024-2025</vt:lpstr>
      <vt:lpstr>Источники 2023</vt:lpstr>
      <vt:lpstr>Источники 2024-2025</vt:lpstr>
      <vt:lpstr>Функциональная 2023-2025</vt:lpstr>
      <vt:lpstr>Целевые 2023-2025</vt:lpstr>
      <vt:lpstr>Заимствования 2023</vt:lpstr>
      <vt:lpstr>Заимствования 2024-2025</vt:lpstr>
      <vt:lpstr>Доходы!Заголовки_для_печати</vt:lpstr>
      <vt:lpstr>'Субвенции 2023'!Заголовки_для_печати</vt:lpstr>
      <vt:lpstr>'Субвенции 2024-2025'!Заголовки_для_печати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Afromeev</cp:lastModifiedBy>
  <cp:lastPrinted>2023-02-17T07:25:54Z</cp:lastPrinted>
  <dcterms:created xsi:type="dcterms:W3CDTF">2021-10-28T08:58:26Z</dcterms:created>
  <dcterms:modified xsi:type="dcterms:W3CDTF">2023-03-21T12:49:51Z</dcterms:modified>
</cp:coreProperties>
</file>